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gaaa848g\Desktop\"/>
    </mc:Choice>
  </mc:AlternateContent>
  <xr:revisionPtr revIDLastSave="0" documentId="13_ncr:1_{0C76FFC1-D1BC-4903-BF03-53424AE2D790}" xr6:coauthVersionLast="36" xr6:coauthVersionMax="36" xr10:uidLastSave="{00000000-0000-0000-0000-000000000000}"/>
  <workbookProtection workbookAlgorithmName="SHA-512" workbookHashValue="YKNIQDP1rRidQMdY4s7nll5vhyJY6iRjqTNktU0bPYRurONxTW7YsQHu8deUSPTILk/8Ot0Nbs/TyXfYymuggw==" workbookSaltValue="PUvQLmf3JrfjJ0mppNnU2A=="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<sst xmlns="http://schemas.openxmlformats.org/spreadsheetml/2006/main" count="12708" uniqueCount="5994">
  <si>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</si>
  <si>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</si>
  <si>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</si>
  <si>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</si>
  <si>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</si>
  <si>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</si>
  <si>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</si>
  <si>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</si>
  <si>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</si>
  <si>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</si>
  <si>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102.02.07.27.00-T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</si>
  <si>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</si>
  <si>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</si>
  <si>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</si>
  <si>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</si>
  <si>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</si>
  <si>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</si>
  <si>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</si>
  <si>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</si>
  <si>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</si>
  <si>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</si>
  <si>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Flores Ortiz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</si>
  <si>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</si>
  <si>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</si>
  <si>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</si>
  <si>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</si>
  <si>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</si>
  <si>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</si>
  <si>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</si>
  <si>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</si>
  <si>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</si>
  <si>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</si>
  <si>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</si>
  <si>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</si>
  <si>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</si>
  <si>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</si>
  <si>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</si>
  <si>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</si>
  <si>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</si>
  <si>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</si>
  <si>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</si>
  <si>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</si>
  <si>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</si>
  <si>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</si>
  <si>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</si>
  <si>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</si>
  <si>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</si>
  <si>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</si>
  <si>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</si>
  <si>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</si>
  <si>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</si>
  <si>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</si>
  <si>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</si>
  <si>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</si>
  <si>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</si>
  <si>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</si>
  <si>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</si>
  <si>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</si>
  <si>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</si>
  <si>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</si>
  <si>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</si>
  <si>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</si>
  <si>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</si>
  <si>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</si>
  <si>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</si>
  <si>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</si>
  <si>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</si>
  <si>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</si>
  <si>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</si>
  <si>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</si>
  <si>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</si>
  <si>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</si>
  <si>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</si>
  <si>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</si>
  <si>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</si>
  <si>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</si>
  <si>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</si>
  <si>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</si>
  <si>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</si>
  <si>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</si>
  <si>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</si>
  <si>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</si>
  <si>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</si>
  <si>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</si>
  <si>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</si>
  <si>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</si>
  <si>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IBb1-0600708000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</si>
  <si>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</si>
  <si>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</si>
  <si>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</si>
  <si>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</si>
  <si>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</si>
  <si>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</si>
  <si>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</si>
  <si>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</si>
  <si>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</si>
  <si>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</si>
  <si>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</si>
  <si>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</si>
  <si>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</si>
  <si>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</si>
  <si>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</si>
  <si>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</si>
  <si>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</si>
  <si>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</si>
  <si>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</si>
  <si>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</si>
  <si>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</si>
  <si>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</si>
  <si>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</si>
  <si>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</si>
  <si>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</si>
  <si>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</si>
  <si>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</si>
  <si>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</si>
  <si>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</si>
  <si>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</si>
  <si>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</si>
  <si>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</si>
  <si>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</si>
  <si>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</si>
  <si>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</si>
  <si>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</si>
  <si>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</si>
  <si>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</si>
  <si>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</si>
  <si>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</si>
  <si>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</si>
  <si>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</si>
  <si>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</si>
  <si>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</si>
  <si>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</si>
  <si>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</si>
  <si>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</si>
  <si>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</si>
  <si>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</si>
  <si>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</si>
  <si>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</si>
  <si>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</si>
  <si>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</si>
  <si>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</si>
  <si>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</si>
  <si>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</si>
  <si>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</si>
  <si>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</si>
  <si>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</si>
  <si>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</si>
  <si>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</si>
  <si>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</si>
  <si>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</si>
  <si>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</si>
  <si>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</si>
  <si>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</si>
  <si>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</si>
  <si>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</si>
  <si>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</si>
  <si>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</si>
  <si>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</si>
  <si>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</si>
  <si>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</si>
  <si>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</si>
  <si>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</si>
  <si>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</si>
  <si>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</si>
  <si>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</si>
  <si>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</si>
  <si>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</si>
  <si>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</si>
  <si>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</si>
  <si>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</si>
  <si>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</si>
  <si>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</si>
  <si>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</si>
  <si>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</si>
  <si>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</si>
  <si>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</si>
  <si>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</si>
  <si>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</si>
  <si>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</si>
  <si>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</si>
  <si>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</si>
  <si>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</si>
  <si>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</si>
  <si>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</si>
  <si>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</si>
  <si>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</si>
  <si>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</si>
  <si>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</si>
  <si>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</si>
  <si>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</si>
  <si>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</si>
  <si>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</si>
  <si>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</si>
  <si>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</si>
  <si>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</si>
  <si>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</si>
  <si>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</si>
  <si>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</si>
  <si>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</si>
  <si>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</si>
  <si>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</si>
  <si>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</si>
  <si>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</si>
  <si>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</si>
  <si>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</si>
  <si>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</si>
  <si>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</si>
  <si>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</si>
  <si>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</si>
  <si>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</si>
  <si>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</si>
  <si>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</si>
  <si>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</si>
  <si>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</si>
  <si>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</si>
  <si>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</si>
  <si>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</si>
  <si>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</si>
  <si>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</si>
  <si>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</si>
  <si>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</si>
  <si>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</si>
  <si>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</si>
  <si>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</si>
  <si>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</si>
  <si>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</si>
  <si>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</si>
  <si>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</si>
  <si>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</si>
  <si>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</si>
  <si>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</si>
  <si>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</si>
  <si>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</si>
  <si>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</si>
  <si>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</si>
  <si>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</si>
  <si>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</si>
  <si>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</si>
  <si>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</si>
  <si>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</si>
  <si>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</si>
  <si>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</si>
  <si>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</si>
  <si>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</si>
  <si>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</si>
  <si>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</si>
  <si>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</si>
  <si>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</si>
  <si>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</si>
  <si>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</si>
  <si>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</si>
  <si>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</si>
  <si>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</si>
  <si>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</si>
  <si>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</si>
  <si>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</si>
  <si>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</si>
  <si>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</si>
  <si>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</si>
  <si>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</si>
  <si>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</si>
  <si>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</si>
  <si>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</si>
  <si>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</si>
  <si>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</si>
  <si>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</si>
  <si>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</si>
  <si>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</si>
  <si>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</si>
  <si>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</si>
  <si>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</si>
  <si>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</si>
  <si>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</si>
  <si>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</si>
  <si>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</si>
  <si>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</si>
  <si>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</si>
  <si>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</si>
  <si>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</si>
  <si>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</si>
  <si>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</si>
  <si>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</si>
  <si>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</si>
  <si>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</si>
  <si>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</si>
  <si>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</si>
  <si>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</si>
  <si>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</si>
  <si>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</si>
  <si>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</si>
  <si>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</si>
  <si>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</si>
  <si>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</si>
  <si>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</si>
  <si>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</si>
  <si>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</si>
  <si>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</si>
  <si>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</si>
  <si>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</si>
  <si>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</si>
  <si>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</si>
  <si>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</si>
  <si>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</si>
  <si>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</si>
  <si>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</si>
  <si>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</si>
  <si>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</si>
  <si>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</si>
  <si>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</si>
  <si>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</si>
  <si>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</si>
  <si>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</si>
  <si>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</si>
  <si>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</si>
  <si>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</si>
  <si>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</si>
  <si>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</si>
  <si>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</si>
  <si>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</si>
  <si>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</si>
  <si>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</si>
  <si>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</si>
  <si>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</si>
  <si>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</si>
  <si>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</si>
  <si>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</si>
  <si>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</si>
  <si>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</si>
  <si>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</si>
  <si>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</si>
  <si>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</si>
  <si>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</si>
  <si>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</si>
  <si>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</si>
  <si>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</si>
  <si>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</si>
  <si>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</si>
  <si>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</si>
  <si>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</si>
  <si>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</si>
  <si>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</si>
  <si>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</si>
  <si>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</si>
  <si>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</si>
  <si>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</si>
  <si>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</si>
  <si>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</si>
  <si>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</si>
  <si>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</si>
  <si>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</si>
  <si>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</si>
  <si>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</si>
  <si>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</si>
  <si>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</si>
  <si>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</si>
  <si>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</si>
  <si>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</si>
  <si>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</si>
  <si>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</si>
  <si>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</si>
  <si>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</si>
  <si>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</si>
  <si>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</si>
  <si>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</si>
  <si>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</si>
  <si>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</si>
  <si>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</si>
  <si>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</si>
  <si>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</si>
  <si>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</si>
  <si>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</si>
  <si>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</si>
  <si>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</si>
  <si>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</si>
  <si>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</si>
  <si>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</si>
  <si>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</si>
  <si>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</si>
  <si>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</si>
  <si>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</si>
  <si>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</si>
  <si>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</si>
  <si>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</si>
  <si>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</si>
  <si>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</si>
  <si>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</si>
  <si>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</si>
  <si>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</si>
  <si>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</si>
  <si>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</si>
  <si>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</si>
  <si>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</si>
  <si>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</si>
  <si>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</si>
  <si>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</si>
  <si>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</si>
  <si>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</si>
  <si>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</si>
  <si>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</si>
  <si>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</si>
  <si>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</si>
  <si>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</si>
  <si>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</si>
  <si>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</si>
  <si>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</si>
  <si>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</si>
  <si>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</si>
  <si>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</si>
  <si>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</si>
  <si>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</si>
  <si>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</si>
  <si>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</si>
  <si>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</si>
  <si>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</si>
  <si>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</si>
  <si>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</si>
  <si>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</si>
  <si>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</si>
  <si>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</si>
  <si>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</si>
  <si>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</si>
  <si>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</si>
  <si>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</si>
  <si>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</si>
  <si>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</si>
  <si>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</si>
  <si>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</si>
  <si>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</si>
  <si>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</si>
  <si>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</si>
  <si>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</si>
  <si>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</si>
  <si>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</si>
  <si>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</si>
  <si>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</si>
  <si>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</si>
  <si>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</si>
  <si>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</si>
  <si>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</si>
  <si>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</si>
  <si>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</si>
  <si>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</si>
  <si>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</si>
  <si>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</si>
  <si>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</si>
  <si>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</si>
  <si>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</si>
  <si>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</si>
  <si>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</si>
  <si>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</si>
  <si>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</si>
  <si>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</si>
  <si>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</si>
  <si>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</si>
  <si>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</si>
  <si>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</si>
  <si>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</si>
  <si>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</si>
  <si>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</si>
  <si>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</si>
  <si>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</si>
  <si>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</si>
  <si>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</si>
  <si>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</si>
  <si>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</si>
  <si>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</si>
  <si>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</si>
  <si>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</si>
  <si>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</si>
  <si>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</si>
  <si>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</si>
  <si>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</si>
  <si>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</si>
  <si>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</si>
  <si>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</si>
  <si>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</si>
  <si>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</si>
  <si>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</si>
  <si>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</si>
  <si>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</si>
  <si>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</si>
  <si>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</si>
  <si>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</si>
  <si>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</si>
  <si>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</si>
  <si>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</si>
  <si>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</si>
  <si>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</si>
  <si>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</si>
  <si>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</si>
  <si>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</si>
  <si>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</si>
  <si>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</si>
  <si>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</si>
  <si>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</si>
  <si>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</si>
  <si>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</si>
  <si>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</si>
  <si>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</si>
  <si>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</si>
  <si>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</si>
  <si>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</si>
  <si>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</si>
  <si>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</si>
  <si>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</si>
  <si>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</si>
  <si>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</si>
  <si>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</si>
  <si>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</si>
  <si>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</si>
  <si>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</si>
  <si>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</si>
  <si>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</si>
  <si>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</si>
  <si>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</si>
  <si>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</si>
  <si>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</si>
  <si>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</si>
  <si>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</si>
  <si>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</si>
  <si>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</si>
  <si>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</si>
  <si>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</si>
  <si>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</si>
  <si>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</si>
  <si>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</si>
  <si>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</si>
  <si>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</si>
  <si>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</si>
  <si>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</si>
  <si>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</si>
  <si>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</si>
  <si>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</si>
  <si>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</si>
  <si>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</si>
  <si>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</si>
  <si>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</si>
  <si>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</si>
  <si>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</si>
  <si>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</si>
  <si>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</si>
  <si>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</si>
  <si>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</si>
  <si>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</si>
  <si>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</si>
  <si>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</si>
  <si>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</si>
  <si>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</si>
  <si>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</si>
  <si>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</si>
  <si>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</si>
  <si>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</si>
  <si>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</si>
  <si>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</si>
  <si>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</si>
  <si>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</si>
  <si>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</si>
  <si>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</si>
  <si>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</si>
  <si>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</si>
  <si>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</si>
  <si>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</si>
  <si>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</si>
  <si>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</si>
  <si>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</si>
  <si>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</si>
  <si>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</si>
  <si>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</si>
  <si>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</si>
  <si>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</si>
  <si>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</si>
  <si>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</si>
  <si>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</si>
  <si>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</si>
  <si>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</si>
  <si>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</si>
  <si>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</si>
  <si>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</si>
  <si>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</si>
  <si>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</si>
  <si>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</si>
  <si>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</si>
  <si>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</si>
  <si>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</si>
  <si>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</si>
  <si>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</si>
  <si>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</si>
  <si>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</si>
  <si>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</si>
  <si>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</si>
  <si>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</si>
  <si>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</si>
  <si>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</si>
  <si>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</si>
  <si>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</si>
  <si>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</si>
  <si>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</si>
  <si>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</si>
  <si>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</si>
  <si>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</si>
  <si>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</si>
  <si>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</si>
  <si>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</si>
  <si>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</si>
  <si>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</si>
  <si>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</si>
  <si>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</si>
  <si>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</si>
  <si>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</si>
  <si>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</si>
  <si>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</si>
  <si>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</si>
  <si>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</si>
  <si>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</si>
  <si>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</si>
  <si>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</si>
  <si>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</si>
  <si>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</si>
  <si>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</si>
  <si>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</si>
  <si>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</si>
  <si>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</si>
  <si>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</si>
  <si>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</si>
  <si>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</si>
  <si>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</si>
  <si>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</si>
  <si>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</si>
  <si>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</si>
  <si>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</si>
  <si>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</si>
  <si>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</si>
  <si>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</si>
  <si>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</si>
  <si>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</si>
  <si>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</si>
  <si>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</si>
  <si>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</si>
  <si>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</si>
  <si>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</si>
  <si>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</si>
  <si>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</si>
  <si>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</si>
  <si>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</si>
  <si>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</si>
  <si>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</si>
  <si>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</si>
  <si>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</si>
  <si>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</si>
  <si>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</si>
  <si>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</si>
  <si>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</si>
  <si>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</si>
  <si>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</si>
  <si>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</si>
  <si>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</si>
  <si>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</si>
  <si>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</si>
  <si>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</si>
  <si>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</si>
  <si>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</si>
  <si>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</si>
  <si>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</si>
  <si>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</si>
  <si>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</si>
  <si>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</si>
  <si>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</si>
  <si>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</si>
  <si>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</si>
  <si>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</si>
  <si>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</si>
  <si>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</si>
  <si>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</si>
  <si>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</si>
  <si>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</si>
  <si>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</si>
  <si>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</si>
  <si>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</si>
  <si>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</si>
  <si>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</si>
  <si>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</si>
  <si>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</si>
  <si>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</si>
  <si>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</si>
  <si>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</si>
  <si>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</si>
  <si>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</si>
  <si>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</si>
  <si>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</si>
  <si>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</si>
  <si>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</si>
  <si>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</si>
  <si>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</si>
  <si>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</si>
  <si>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</si>
  <si>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</si>
  <si>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</si>
  <si>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</si>
  <si>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</si>
  <si>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</si>
  <si>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</si>
  <si>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</si>
  <si>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</si>
  <si>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</si>
  <si>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</si>
  <si>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</si>
  <si>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</si>
  <si>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</si>
  <si>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</si>
  <si>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</si>
  <si>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</si>
  <si>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</si>
  <si>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</si>
  <si>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</si>
  <si>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</si>
  <si>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</si>
  <si>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</si>
  <si>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</si>
  <si>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</si>
  <si>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</si>
  <si>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</si>
  <si>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</si>
  <si>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</si>
  <si>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</si>
  <si>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</si>
  <si>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</si>
  <si>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</si>
  <si>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</si>
  <si>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</si>
  <si>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</si>
  <si>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</si>
  <si>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</si>
  <si>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</si>
  <si>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</si>
  <si>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</si>
  <si>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</si>
  <si>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</si>
  <si>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</si>
  <si>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</si>
  <si>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</si>
  <si>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</si>
  <si>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</si>
  <si>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</si>
  <si>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</si>
  <si>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</si>
  <si>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</si>
  <si>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</si>
  <si>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</si>
  <si>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</si>
  <si>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</si>
  <si>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</si>
  <si>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</si>
  <si>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</si>
  <si>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</si>
  <si>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</si>
  <si>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</si>
  <si>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</si>
  <si>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</si>
  <si>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</si>
  <si>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</si>
  <si>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</si>
  <si>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</si>
  <si>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</si>
  <si>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</si>
  <si>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</si>
  <si>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</si>
  <si>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</si>
  <si>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</si>
  <si>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</si>
  <si>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</si>
  <si>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</si>
  <si>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</si>
  <si>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</si>
  <si>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</si>
  <si>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</si>
  <si>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</si>
  <si>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</si>
  <si>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</si>
  <si>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</si>
  <si>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</si>
  <si>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</si>
  <si>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</si>
  <si>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</si>
  <si>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</si>
  <si>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</si>
  <si>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</si>
  <si>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</si>
  <si>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</si>
  <si>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</si>
  <si>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</si>
  <si>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</si>
  <si>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</si>
  <si>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</si>
  <si>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</si>
  <si>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</si>
  <si>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</si>
  <si>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</si>
  <si>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</si>
  <si>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</si>
  <si>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</si>
  <si>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</si>
  <si>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</si>
  <si>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</si>
  <si>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</si>
  <si>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</si>
  <si>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</si>
  <si>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</si>
  <si>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</si>
  <si>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</si>
  <si>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</si>
  <si>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</si>
  <si>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</si>
  <si>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</si>
  <si>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</si>
  <si>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</si>
  <si>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</si>
  <si>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</si>
  <si>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</si>
  <si>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</si>
  <si>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</si>
  <si>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</si>
  <si>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</si>
  <si>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</si>
  <si>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</si>
  <si>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</si>
  <si>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</si>
  <si>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</si>
  <si>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</si>
  <si>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</si>
  <si>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</si>
  <si>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</si>
  <si>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</si>
  <si>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</si>
  <si>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</si>
  <si>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</si>
  <si>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</si>
  <si>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</si>
  <si>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</si>
  <si>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</si>
  <si>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</si>
  <si>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</si>
  <si>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</si>
  <si>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</si>
  <si>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</si>
  <si>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</si>
  <si>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</si>
  <si>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</si>
  <si>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</si>
  <si>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</si>
  <si>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</si>
  <si>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</si>
  <si>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</si>
  <si>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</si>
  <si>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</si>
  <si>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</si>
  <si>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</si>
  <si>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</si>
  <si>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</si>
  <si>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</si>
  <si>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</si>
  <si>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</si>
  <si>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</si>
  <si>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</si>
  <si>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</si>
  <si>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</si>
  <si>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</si>
  <si>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</si>
  <si>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</si>
  <si>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</si>
  <si>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</si>
  <si>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</si>
  <si>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</si>
  <si>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</si>
  <si>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</si>
  <si>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</si>
  <si>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</si>
  <si>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</si>
  <si>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</si>
  <si>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</si>
  <si>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</si>
  <si>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</si>
  <si>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</si>
  <si>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</si>
  <si>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</si>
  <si>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</si>
  <si>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</si>
  <si>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</si>
  <si>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</si>
  <si>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</si>
  <si>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</si>
  <si>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</si>
  <si>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</si>
  <si>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</si>
  <si>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</si>
  <si>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</si>
  <si>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</si>
  <si>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</si>
  <si>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</si>
  <si>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</si>
  <si>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</si>
  <si>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</si>
  <si>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</si>
  <si>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</si>
  <si>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</si>
  <si>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</si>
  <si>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</si>
  <si>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</si>
  <si>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</si>
  <si>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</si>
  <si>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</si>
  <si>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</si>
  <si>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</si>
  <si>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</si>
  <si>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</si>
  <si>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</si>
  <si>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</si>
  <si>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</si>
  <si>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</si>
  <si>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</si>
  <si>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</si>
  <si>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</si>
  <si>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</si>
  <si>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</si>
  <si>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</si>
  <si>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</si>
  <si>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</si>
  <si>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</si>
  <si>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</si>
  <si>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</si>
  <si>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</si>
  <si>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</si>
  <si>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</si>
  <si>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</si>
  <si>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</si>
  <si>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</si>
  <si>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</si>
  <si>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</si>
  <si>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</si>
  <si>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</si>
  <si>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</si>
  <si>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</si>
  <si>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</si>
  <si>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</si>
  <si>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</si>
  <si>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</si>
  <si>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</si>
  <si>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</si>
  <si>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</si>
  <si>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</si>
  <si>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</si>
  <si>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</si>
  <si>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</si>
  <si>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</si>
  <si>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</si>
  <si>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</si>
  <si>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</si>
  <si>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</si>
  <si>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</si>
  <si>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</si>
  <si>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</si>
  <si>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</si>
  <si>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</si>
  <si>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</si>
  <si>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</si>
  <si>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</si>
  <si>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</si>
  <si>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</si>
  <si>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</si>
  <si>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</si>
  <si>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</si>
  <si>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</si>
  <si>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</si>
  <si>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</si>
  <si>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</si>
  <si>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</si>
  <si>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</si>
  <si>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</si>
  <si>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</si>
  <si>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</si>
  <si>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</si>
  <si>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</si>
  <si>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</si>
  <si>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</si>
  <si>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</si>
  <si>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</si>
  <si>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</si>
  <si>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</si>
  <si>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</si>
  <si>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</si>
  <si>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</si>
  <si>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</si>
  <si>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</si>
  <si>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</si>
  <si>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</si>
  <si>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</si>
  <si>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</si>
  <si>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</si>
  <si>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</si>
  <si>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</si>
  <si>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</si>
  <si>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</si>
  <si>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</si>
  <si>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</si>
  <si>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</si>
  <si>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</si>
  <si>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</si>
  <si>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</si>
  <si>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</si>
  <si>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</si>
  <si>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</si>
  <si>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</si>
  <si>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</si>
  <si>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</si>
  <si>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</si>
  <si>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</si>
  <si>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</si>
  <si>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</si>
  <si>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</si>
  <si>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</si>
  <si>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</si>
  <si>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</si>
  <si>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</si>
  <si>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</si>
  <si>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</si>
  <si>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</si>
  <si>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</si>
  <si>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</si>
  <si>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</si>
  <si>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</si>
  <si>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</si>
  <si>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</si>
  <si>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</si>
  <si>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</si>
  <si>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</si>
  <si>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</si>
  <si>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</si>
  <si>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</si>
  <si>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</si>
  <si>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</si>
  <si>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</si>
  <si>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</si>
  <si>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</si>
  <si>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</si>
  <si>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</si>
  <si>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</si>
  <si>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</si>
  <si>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</si>
  <si>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</si>
  <si>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</si>
  <si>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</si>
  <si>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</si>
  <si>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</si>
  <si>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</si>
  <si>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</si>
  <si>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</si>
  <si>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</si>
  <si>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</si>
  <si>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</si>
  <si>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</si>
  <si>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</si>
  <si>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</si>
  <si>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</si>
  <si>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</si>
  <si>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</si>
  <si>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</si>
  <si>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</si>
  <si>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</si>
  <si>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</si>
  <si>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</si>
  <si>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</si>
  <si>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</si>
  <si>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</si>
  <si>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</si>
  <si>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</si>
  <si>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</si>
  <si>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</si>
  <si>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</si>
  <si>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</si>
  <si>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</si>
  <si>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</si>
  <si>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</si>
  <si>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</si>
  <si>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</si>
  <si>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</si>
  <si>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</si>
  <si>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</si>
  <si>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</si>
  <si>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</si>
  <si>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</si>
  <si>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</si>
  <si>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</si>
  <si>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</si>
  <si>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</si>
  <si>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</si>
  <si>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</si>
  <si>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</si>
  <si>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</si>
  <si>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</si>
  <si>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</si>
  <si>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</si>
  <si>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</si>
  <si>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</si>
  <si>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</si>
  <si>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</si>
  <si>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</si>
  <si>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</si>
  <si>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</si>
  <si>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</si>
  <si>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</si>
  <si>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</si>
  <si>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</si>
  <si>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</si>
  <si>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</si>
  <si>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</si>
  <si>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</si>
  <si>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</si>
  <si>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</si>
  <si>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</si>
  <si>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</si>
  <si>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</si>
  <si>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</si>
  <si>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</si>
  <si>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</si>
  <si>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</si>
  <si>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</si>
  <si>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</si>
  <si>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</si>
  <si>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</si>
  <si>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</si>
  <si>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</si>
  <si>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</si>
  <si>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</si>
  <si>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</si>
  <si>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</si>
  <si>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</si>
  <si>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</si>
  <si>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</si>
  <si>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</si>
  <si>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</si>
  <si>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</si>
  <si>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</si>
  <si>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</si>
  <si>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</si>
  <si>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</si>
  <si>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</si>
  <si>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</si>
  <si>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</si>
  <si>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</si>
  <si>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</si>
  <si>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</si>
  <si>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</si>
  <si>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</si>
  <si>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</si>
  <si>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</si>
  <si>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</si>
  <si>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</si>
  <si>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</si>
  <si>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</si>
  <si>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</si>
  <si>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</si>
  <si>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</si>
  <si>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</si>
  <si>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</si>
  <si>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</si>
  <si>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</si>
  <si>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</si>
  <si>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</si>
  <si>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</si>
  <si>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</si>
  <si>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</si>
  <si>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</si>
  <si>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</si>
  <si>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</si>
  <si>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</si>
  <si>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</si>
  <si>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</si>
  <si>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</si>
  <si>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</si>
  <si>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</si>
  <si>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</si>
  <si>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</si>
  <si>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</si>
  <si>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</si>
  <si>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</si>
  <si>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</si>
  <si>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</si>
  <si>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</si>
  <si>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</si>
  <si>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</si>
  <si>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</si>
  <si>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</si>
  <si>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</si>
  <si>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</si>
  <si>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</si>
  <si>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</si>
  <si>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</si>
  <si>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</si>
  <si>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</si>
  <si>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</si>
  <si>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</si>
  <si>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</si>
  <si>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</si>
  <si>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</si>
  <si>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</si>
  <si>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</si>
  <si>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</si>
  <si>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</si>
  <si>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</si>
  <si>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</si>
  <si>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</si>
  <si>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</si>
  <si>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</si>
  <si>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</si>
  <si>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</si>
  <si>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</si>
  <si>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</si>
  <si>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</si>
  <si>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</si>
  <si>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</si>
  <si>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</si>
  <si>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</si>
  <si>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</si>
  <si>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</si>
  <si>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</si>
  <si>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</si>
  <si>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</si>
  <si>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</si>
  <si>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</si>
  <si>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</si>
  <si>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</si>
  <si>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</si>
  <si>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</si>
  <si>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</si>
  <si>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</si>
  <si>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</si>
  <si>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</si>
  <si>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</si>
  <si>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</si>
  <si>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</si>
  <si>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</si>
  <si>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</si>
  <si>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</si>
  <si>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</si>
  <si>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</si>
  <si>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</si>
  <si>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</si>
  <si>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</si>
  <si>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</si>
  <si>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</si>
  <si>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</si>
  <si>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</si>
  <si>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</si>
  <si>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</si>
  <si>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</si>
  <si>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</si>
  <si>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</si>
  <si>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</si>
  <si>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</si>
  <si>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</si>
  <si>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</si>
  <si>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</si>
  <si>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</si>
  <si>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</si>
  <si>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</si>
  <si>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</si>
  <si>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</si>
  <si>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</si>
  <si>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</si>
  <si>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</si>
  <si>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</si>
  <si>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</si>
  <si>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</si>
  <si>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</si>
  <si>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</si>
  <si>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</si>
  <si>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</si>
  <si>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</si>
  <si>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</si>
  <si>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</si>
  <si>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</si>
  <si>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</si>
  <si>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</si>
  <si>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</si>
  <si>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</si>
  <si>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</si>
  <si>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</si>
  <si>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</si>
  <si>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</si>
  <si>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</si>
  <si>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</si>
  <si>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</si>
  <si>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</si>
  <si>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</si>
  <si>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</si>
  <si>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</si>
  <si>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</si>
  <si>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</si>
  <si>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</si>
  <si>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</si>
  <si>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</si>
  <si>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</si>
  <si>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</si>
  <si>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</si>
  <si>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</si>
  <si>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</si>
  <si>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</si>
  <si>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</si>
  <si>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</si>
  <si>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</si>
  <si>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</si>
  <si>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</si>
  <si>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</si>
  <si>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</si>
  <si>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</si>
  <si>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</si>
  <si>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</si>
  <si>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</si>
  <si>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</si>
  <si>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</si>
  <si>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</si>
  <si>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</si>
  <si>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</si>
  <si>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</si>
  <si>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</si>
  <si>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</si>
  <si>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</si>
  <si>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</si>
  <si>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</si>
  <si>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</si>
  <si>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</si>
  <si>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</si>
  <si>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</si>
  <si>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</si>
  <si>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</si>
  <si>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</si>
  <si>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</si>
  <si>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</si>
  <si>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</si>
  <si>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</si>
  <si>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</si>
  <si>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</si>
  <si>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</si>
  <si>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</si>
  <si>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</si>
  <si>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</si>
  <si>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</si>
  <si>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</si>
  <si>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</si>
  <si>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</si>
  <si>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</si>
  <si>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</si>
  <si>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</si>
  <si>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</si>
  <si>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</si>
  <si>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</si>
  <si>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</si>
  <si>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</si>
  <si>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</si>
  <si>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</si>
  <si>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</si>
  <si>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</si>
  <si>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</si>
  <si>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</si>
  <si>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</si>
  <si>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</si>
  <si>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</si>
  <si>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</si>
  <si>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</si>
  <si>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</si>
  <si>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</si>
  <si>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</si>
  <si>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</si>
  <si>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</si>
  <si>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</si>
  <si>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</si>
  <si>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</si>
  <si>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</si>
  <si>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</si>
  <si>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</si>
  <si>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</si>
  <si>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</si>
  <si>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</si>
  <si>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</si>
  <si>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</si>
  <si>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</si>
  <si>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</si>
  <si>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</si>
  <si>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</si>
  <si>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</si>
  <si>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</si>
  <si>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</si>
  <si>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</si>
  <si>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</si>
  <si>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</si>
  <si>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</si>
  <si>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</si>
  <si>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</si>
  <si>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</si>
  <si>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</si>
  <si>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</si>
  <si>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</si>
  <si>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</si>
  <si>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</si>
  <si>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</si>
  <si>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</si>
  <si>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</si>
  <si>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</si>
  <si>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</si>
  <si>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</si>
  <si>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</si>
  <si>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</si>
  <si>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</si>
  <si>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</si>
  <si>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</si>
  <si>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</si>
  <si>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</si>
  <si>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</si>
  <si>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</si>
  <si>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</si>
  <si>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</si>
  <si>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</si>
  <si>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</si>
  <si>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</si>
  <si>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</si>
  <si>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</si>
  <si>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</si>
  <si>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</si>
  <si>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</si>
  <si>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</si>
  <si>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</si>
  <si>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</si>
  <si>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</si>
  <si>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</si>
  <si>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</si>
  <si>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</si>
  <si>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</si>
  <si>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</si>
  <si>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</si>
  <si>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</si>
  <si>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</si>
  <si>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</si>
  <si>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</si>
  <si>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</si>
  <si>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</si>
  <si>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</si>
  <si>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</si>
  <si>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</si>
  <si>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</si>
  <si>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</si>
  <si>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</si>
  <si>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</si>
  <si>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</si>
  <si>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</si>
  <si>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</si>
  <si>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</si>
  <si>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</si>
  <si>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</si>
  <si>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</si>
  <si>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</si>
  <si>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</si>
  <si>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</si>
  <si>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</si>
  <si>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</si>
  <si>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</si>
  <si>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</si>
  <si>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</si>
  <si>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</si>
  <si>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</si>
  <si>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</si>
  <si>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</si>
  <si>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</si>
  <si>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</si>
  <si>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</si>
  <si>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</si>
  <si>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</si>
  <si>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</si>
  <si>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</si>
  <si>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</si>
  <si>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</si>
  <si>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</si>
  <si>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</si>
  <si>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</si>
  <si>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</si>
  <si>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</si>
  <si>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</si>
  <si>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</si>
  <si>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</si>
  <si>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</si>
  <si>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</si>
  <si>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</si>
  <si>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</si>
  <si>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</si>
  <si>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</si>
  <si>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</si>
  <si>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</si>
  <si>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</si>
  <si>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</si>
  <si>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</si>
  <si>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</si>
  <si>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</si>
  <si>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</si>
  <si>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</si>
  <si>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</si>
  <si>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</si>
  <si>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</si>
  <si>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</si>
  <si>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</si>
  <si>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</si>
  <si>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</si>
  <si>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</si>
  <si>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</si>
  <si>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</si>
  <si>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</si>
  <si>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</si>
  <si>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</si>
  <si>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</si>
  <si>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</si>
  <si>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</si>
  <si>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</si>
  <si>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</si>
  <si>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</si>
  <si>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</si>
  <si>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</si>
  <si>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</si>
  <si>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</si>
  <si>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</si>
  <si>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</si>
  <si>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</si>
  <si>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</si>
  <si>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</si>
  <si>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</si>
  <si>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</si>
  <si>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</si>
  <si>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</si>
  <si>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</si>
  <si>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</si>
  <si>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</si>
  <si>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</si>
  <si>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</si>
  <si>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</si>
  <si>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</si>
  <si>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</si>
  <si>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</si>
  <si>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</si>
  <si>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</si>
  <si>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</si>
  <si>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</si>
  <si>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</si>
  <si>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</si>
  <si>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</si>
  <si>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</si>
  <si>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</si>
  <si>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</si>
  <si>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</si>
  <si>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</si>
  <si>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</si>
  <si>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</si>
  <si>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</si>
  <si>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</si>
  <si>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</si>
  <si>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</si>
  <si>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</si>
  <si>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</si>
  <si>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</si>
  <si>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</si>
  <si>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</si>
  <si>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</si>
  <si>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</si>
  <si>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</si>
  <si>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</si>
  <si>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</si>
  <si>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</si>
  <si>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</si>
  <si>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</si>
  <si>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</si>
  <si>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</si>
  <si>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</si>
  <si>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</si>
  <si>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</si>
  <si>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</si>
  <si>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</si>
  <si>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</si>
  <si>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</si>
  <si>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</si>
  <si>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</si>
  <si>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</si>
  <si>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</si>
  <si>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</si>
  <si>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</si>
  <si>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</si>
  <si>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</si>
  <si>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</si>
  <si>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</si>
  <si>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</si>
  <si>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</si>
  <si>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</si>
  <si>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</si>
  <si>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</si>
  <si>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</si>
  <si>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</si>
  <si>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</si>
  <si>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</si>
  <si>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</si>
  <si>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</si>
  <si>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</si>
  <si>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</si>
  <si>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</si>
  <si>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</si>
  <si>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</si>
  <si>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</si>
  <si>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</si>
  <si>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</si>
  <si>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</si>
  <si>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</si>
  <si>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</si>
  <si>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</si>
  <si>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</si>
  <si>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</si>
  <si>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</si>
  <si>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</si>
  <si>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</si>
  <si>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</si>
  <si>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</si>
  <si>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</si>
  <si>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</si>
  <si>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</si>
  <si>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</si>
  <si>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</si>
  <si>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</si>
  <si>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</si>
  <si>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</si>
  <si>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</si>
  <si>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</si>
  <si>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</si>
  <si>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</si>
  <si>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</si>
  <si>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</si>
  <si>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</si>
  <si>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</si>
  <si>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</si>
  <si>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</si>
  <si>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</si>
  <si>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</si>
  <si>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</si>
  <si>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</si>
  <si>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</si>
  <si>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</si>
  <si>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</si>
  <si>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</si>
  <si>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</si>
  <si>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</si>
  <si>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</si>
  <si>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</si>
  <si>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</si>
  <si>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</si>
  <si>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</si>
  <si>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</si>
  <si>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</si>
  <si>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</si>
  <si>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</si>
  <si>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</si>
  <si>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</si>
  <si>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</si>
  <si>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</si>
  <si>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</si>
  <si>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</si>
  <si>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</si>
  <si>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</si>
  <si>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</si>
  <si>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</si>
  <si>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</si>
  <si>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</si>
  <si>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</si>
  <si>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</si>
  <si>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</si>
  <si>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</si>
  <si>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</si>
  <si>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</si>
  <si>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</si>
  <si>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</si>
  <si>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</si>
  <si>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</si>
  <si>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</si>
  <si>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</si>
  <si>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</si>
  <si>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</si>
  <si>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</si>
  <si>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</si>
  <si>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</si>
  <si>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</si>
  <si>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</si>
  <si>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</si>
  <si>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</si>
  <si>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</si>
  <si>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</si>
  <si>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</si>
  <si>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</si>
  <si>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</si>
  <si>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</si>
  <si>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</si>
  <si>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</si>
  <si>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</si>
  <si>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</si>
  <si>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</si>
  <si>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</si>
  <si>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</si>
  <si>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</si>
  <si>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</si>
  <si>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</si>
  <si>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</si>
  <si>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</si>
  <si>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</si>
  <si>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</si>
  <si>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</si>
  <si>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</si>
  <si>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</si>
  <si>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</si>
  <si>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</si>
  <si>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</si>
  <si>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</si>
  <si>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</si>
  <si>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</si>
  <si>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</si>
  <si>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</si>
  <si>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</si>
  <si>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</si>
  <si>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</si>
  <si>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</si>
  <si>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</si>
  <si>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</si>
  <si>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</si>
  <si>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</si>
  <si>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</si>
  <si>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</si>
  <si>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</si>
  <si>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</si>
  <si>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</si>
  <si>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</si>
  <si>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</si>
  <si>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</si>
  <si>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</si>
  <si>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</si>
  <si>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</si>
  <si>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</si>
  <si>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</si>
  <si>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</si>
  <si>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</si>
  <si>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</si>
  <si>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</si>
  <si>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</si>
  <si>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</si>
  <si>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</si>
  <si>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</si>
  <si>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</si>
  <si>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</si>
  <si>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</si>
  <si>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</si>
  <si>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</si>
  <si>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</si>
  <si>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</si>
  <si>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</si>
  <si>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</si>
  <si>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</si>
  <si>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</si>
  <si>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</si>
  <si>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</si>
  <si>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</si>
  <si>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</si>
  <si>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</si>
  <si>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</si>
  <si>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</si>
  <si>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</si>
  <si>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</si>
  <si>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</si>
  <si>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</si>
  <si>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</si>
  <si>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</si>
  <si>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</si>
  <si>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</si>
  <si>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</si>
  <si>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</si>
  <si>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</si>
  <si>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</si>
  <si>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</si>
  <si>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</si>
  <si>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</si>
  <si>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</si>
  <si>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</si>
  <si>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</si>
  <si>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</si>
  <si>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</si>
  <si>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</si>
  <si>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</si>
  <si>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</si>
  <si>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</si>
  <si>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</si>
  <si>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</si>
  <si>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</si>
  <si>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</si>
  <si>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</si>
  <si>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</si>
  <si>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</si>
  <si>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</si>
  <si>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</si>
  <si>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</si>
  <si>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</si>
  <si>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</si>
  <si>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</si>
  <si>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</si>
  <si>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</si>
  <si>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</si>
  <si>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</si>
  <si>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</si>
  <si>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</si>
  <si>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</si>
  <si>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</si>
  <si>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</si>
  <si>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</si>
  <si>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</si>
  <si>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</si>
  <si>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</si>
  <si>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</si>
  <si>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</si>
  <si>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</si>
  <si>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</si>
  <si>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</si>
  <si>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</si>
  <si>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</si>
  <si>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</si>
  <si>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</si>
  <si>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</si>
  <si>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</si>
  <si>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</si>
  <si>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</si>
  <si>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</si>
  <si>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</si>
  <si>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</si>
  <si>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</si>
  <si>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</si>
  <si>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</si>
  <si>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</si>
  <si>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</si>
  <si>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</si>
  <si>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</si>
  <si>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</si>
  <si>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</si>
  <si>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</si>
  <si>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</si>
  <si>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</si>
  <si>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</si>
  <si>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</si>
  <si>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</si>
  <si>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</si>
  <si>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</si>
  <si>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</si>
  <si>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</si>
  <si>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</si>
  <si>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</si>
  <si>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</si>
  <si>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</si>
  <si>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</si>
  <si>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</si>
  <si>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</si>
  <si>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</si>
  <si>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</si>
  <si>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</si>
  <si>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</si>
  <si>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</si>
  <si>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</si>
  <si>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</si>
  <si>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</si>
  <si>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</si>
  <si>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</si>
  <si>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</si>
  <si>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</si>
  <si>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</si>
  <si>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</si>
  <si>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</si>
  <si>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</si>
  <si>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</si>
  <si>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</si>
  <si>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</si>
  <si>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</si>
  <si>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</si>
  <si>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</si>
  <si>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</si>
  <si>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</si>
  <si>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</si>
  <si>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</si>
  <si>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</si>
  <si>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</si>
  <si>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</si>
  <si>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</si>
  <si>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</si>
  <si>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</si>
  <si>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</si>
  <si>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</si>
  <si>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</si>
  <si>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</si>
  <si>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</si>
  <si>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</si>
  <si>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</si>
  <si>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</si>
  <si>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</si>
  <si>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</si>
  <si>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</si>
  <si>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</si>
  <si>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</si>
  <si>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</si>
  <si>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</si>
  <si>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</si>
  <si>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</si>
  <si>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</si>
  <si>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</si>
  <si>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</si>
  <si>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</si>
  <si>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</si>
  <si>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</si>
  <si>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</si>
  <si>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</si>
  <si>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</si>
  <si>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</si>
  <si>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</si>
  <si>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</si>
  <si>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</si>
  <si>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</si>
  <si>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</si>
  <si>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</si>
  <si>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</si>
  <si>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</si>
  <si>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</si>
  <si>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</si>
  <si>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</si>
  <si>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</si>
  <si>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</si>
  <si>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</si>
  <si>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</si>
  <si>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</si>
  <si>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</si>
  <si>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</si>
  <si>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</si>
  <si>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</si>
  <si>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</si>
  <si>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</si>
  <si>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</si>
  <si>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</si>
  <si>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</si>
  <si>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</si>
  <si>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</si>
  <si>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</si>
  <si>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</si>
  <si>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</si>
  <si>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</si>
  <si>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</si>
  <si>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</si>
  <si>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</si>
  <si>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</si>
  <si>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</si>
  <si>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</si>
  <si>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</si>
  <si>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</si>
  <si>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</si>
  <si>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</si>
  <si>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</si>
  <si>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</si>
  <si>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</si>
  <si>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</si>
  <si>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</si>
  <si>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</si>
  <si>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</si>
  <si>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</si>
  <si>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</si>
  <si>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</si>
  <si>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</si>
  <si>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</si>
  <si>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</si>
  <si>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</si>
  <si>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</si>
  <si>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</si>
  <si>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</si>
  <si>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</si>
  <si>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</si>
  <si>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</si>
  <si>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</si>
  <si>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</si>
  <si>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</si>
  <si>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</si>
  <si>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</si>
  <si>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</si>
  <si>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</si>
  <si>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</si>
  <si>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</si>
  <si>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</si>
  <si>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</si>
  <si>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</si>
  <si>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</si>
  <si>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</si>
  <si>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</si>
  <si>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</si>
  <si>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</si>
  <si>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</si>
  <si>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</si>
  <si>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</si>
  <si>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</si>
  <si>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</si>
  <si>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</si>
  <si>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</si>
  <si>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</si>
  <si>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</si>
  <si>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</si>
  <si>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</si>
  <si>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</si>
  <si>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</si>
  <si>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</si>
  <si>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</si>
  <si>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</si>
  <si>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</si>
  <si>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</si>
  <si>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</si>
  <si>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</si>
  <si>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</si>
  <si>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</si>
  <si>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</si>
  <si>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</si>
  <si>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</si>
  <si>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</si>
  <si>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</si>
  <si>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</si>
  <si>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</si>
  <si>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</si>
  <si>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</si>
  <si>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</si>
  <si>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</si>
  <si>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</si>
  <si>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</si>
  <si>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</si>
  <si>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</si>
  <si>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</si>
  <si>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</si>
  <si>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</si>
  <si>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</si>
  <si>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</si>
  <si>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</si>
  <si>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</si>
  <si>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</si>
  <si>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</si>
  <si>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</si>
  <si>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</si>
  <si>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</si>
  <si>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</si>
  <si>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</si>
  <si>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</si>
  <si>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</si>
  <si>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</si>
  <si>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</si>
  <si>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</si>
  <si>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</si>
  <si>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</si>
  <si>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</si>
  <si>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</si>
  <si>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</si>
  <si>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</si>
  <si>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</si>
  <si>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</si>
  <si>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</si>
  <si>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</si>
  <si>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</si>
  <si>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</si>
  <si>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</si>
  <si>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</si>
  <si>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</si>
  <si>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</si>
  <si>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</si>
  <si>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</si>
  <si>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</si>
  <si>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</si>
  <si>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</si>
  <si>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</si>
  <si>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</si>
  <si>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</si>
  <si>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</si>
  <si>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</si>
  <si>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</si>
  <si>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</si>
  <si>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</si>
  <si>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</si>
  <si>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</si>
  <si>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</si>
  <si>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</si>
  <si>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</si>
  <si>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</si>
  <si>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</si>
  <si>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</si>
  <si>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</si>
  <si>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</si>
  <si>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</si>
  <si>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</si>
  <si>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</si>
  <si>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</si>
  <si>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</si>
  <si>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</si>
  <si>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</si>
  <si>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</si>
  <si>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</si>
  <si>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</si>
  <si>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</si>
  <si>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</si>
  <si>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</si>
  <si>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</si>
  <si>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</si>
  <si>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</si>
  <si>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</si>
  <si>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</si>
  <si>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</si>
  <si>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</si>
  <si>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</si>
  <si>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</si>
  <si>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</si>
  <si>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</si>
  <si>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</si>
  <si>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</si>
  <si>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</si>
  <si>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</si>
  <si>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</si>
  <si>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</si>
  <si>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</si>
  <si>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</si>
  <si>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</si>
  <si>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</si>
  <si>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</si>
  <si>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</si>
  <si>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</si>
  <si>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</si>
  <si>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</si>
  <si>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</si>
  <si>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</si>
  <si>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</si>
  <si>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</si>
  <si>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</si>
  <si>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</si>
  <si>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</si>
  <si>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</si>
  <si>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</si>
  <si>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</si>
  <si>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</si>
  <si>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</si>
  <si>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</si>
  <si>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</si>
  <si>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</si>
  <si>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</si>
  <si>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</si>
  <si>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</si>
  <si>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</si>
  <si>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</si>
  <si>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</si>
  <si>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</si>
  <si>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</si>
  <si>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</si>
  <si>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</si>
  <si>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</si>
  <si>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</si>
  <si>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</si>
  <si>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</si>
  <si>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</si>
  <si>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</si>
  <si>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</si>
  <si>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</si>
  <si>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</si>
  <si>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</si>
  <si>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</si>
  <si>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</si>
  <si>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</si>
  <si>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</si>
  <si>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</si>
  <si>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</si>
  <si>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</si>
  <si>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</si>
  <si>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</si>
  <si>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</si>
  <si>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</si>
  <si>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</si>
  <si>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</si>
  <si>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</si>
  <si>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</si>
  <si>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</si>
  <si>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</si>
  <si>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</si>
  <si>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</si>
  <si>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</si>
  <si>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</si>
  <si>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</si>
  <si>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</si>
  <si>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</si>
  <si>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</si>
  <si>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</si>
  <si>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</si>
  <si>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</si>
  <si>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</si>
  <si>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</si>
  <si>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</si>
  <si>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</si>
  <si>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</si>
  <si>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</si>
  <si>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</si>
  <si>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</si>
  <si>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</si>
  <si>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</si>
  <si>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</si>
  <si>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</si>
  <si>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</si>
  <si>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</si>
  <si>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</si>
  <si>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</si>
  <si>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</si>
  <si>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</si>
  <si>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</si>
  <si>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</si>
  <si>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</si>
  <si>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</si>
  <si>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</si>
  <si>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</si>
  <si>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</si>
  <si>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</si>
  <si>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</si>
  <si>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</si>
  <si>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</si>
  <si>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</si>
  <si>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</si>
  <si>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</si>
  <si>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</si>
  <si>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</si>
  <si>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</si>
  <si>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</si>
  <si>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</si>
  <si>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</si>
  <si>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</si>
  <si>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</si>
  <si>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</si>
  <si>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</si>
  <si>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</si>
  <si>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</si>
  <si>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</si>
  <si>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</si>
  <si>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</si>
  <si>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</si>
  <si>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</si>
  <si>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</si>
  <si>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</si>
  <si>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</si>
  <si>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</si>
  <si>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</si>
  <si>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</si>
  <si>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</si>
  <si>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</si>
  <si>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</si>
  <si>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</si>
  <si>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</si>
  <si>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</si>
  <si>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</si>
  <si>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</si>
  <si>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</si>
  <si>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</si>
  <si>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</si>
  <si>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</si>
  <si>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</si>
  <si>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</si>
  <si>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</si>
  <si>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</si>
  <si>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</si>
  <si>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</si>
  <si>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</si>
  <si>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</si>
  <si>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</si>
  <si>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</si>
  <si>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</si>
  <si>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</si>
  <si>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</si>
  <si>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</si>
  <si>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</si>
  <si>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</si>
  <si>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</si>
  <si>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</si>
  <si>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</si>
  <si>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</si>
  <si>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</si>
  <si>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</si>
  <si>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</si>
  <si>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</si>
  <si>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</si>
  <si>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</si>
  <si>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</si>
  <si>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</si>
  <si>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</si>
  <si>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</si>
  <si>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</si>
  <si>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</si>
  <si>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</si>
  <si>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</si>
  <si>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</si>
  <si>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</si>
  <si>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</si>
  <si>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</si>
  <si>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</si>
  <si>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</si>
  <si>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</si>
  <si>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</si>
  <si>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</si>
  <si>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</si>
  <si>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</si>
  <si>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</si>
  <si>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</si>
  <si>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</si>
  <si>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</si>
  <si>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</si>
  <si>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</si>
  <si>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</si>
  <si>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</si>
  <si>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</si>
  <si>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</si>
  <si>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</si>
  <si>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</si>
  <si>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</si>
  <si>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</si>
  <si>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</si>
  <si>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</si>
  <si>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</si>
  <si>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</si>
  <si>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</si>
  <si>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</si>
  <si>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</si>
  <si>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</si>
  <si>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</si>
  <si>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</si>
  <si>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</si>
  <si>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</si>
  <si>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</si>
  <si>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</si>
  <si>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</si>
  <si>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</si>
  <si>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</si>
  <si>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</si>
  <si>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</si>
  <si>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</si>
  <si>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</si>
  <si>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</si>
  <si>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</si>
  <si>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</si>
  <si>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</si>
  <si>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</si>
  <si>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</si>
  <si>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</si>
  <si>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</si>
  <si>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</si>
  <si>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</si>
  <si>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</si>
  <si>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</si>
  <si>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</si>
  <si>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</si>
  <si>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</si>
  <si>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</si>
  <si>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</si>
  <si>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</si>
  <si>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</si>
  <si>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</si>
  <si>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</si>
  <si>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</si>
  <si>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</si>
  <si>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</si>
  <si>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</si>
  <si>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</si>
  <si>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</si>
  <si>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</si>
  <si>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</si>
  <si>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</si>
  <si>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</si>
  <si>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</si>
  <si>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</si>
  <si>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</si>
  <si>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</si>
  <si>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</si>
  <si>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</si>
  <si>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</si>
  <si>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</si>
  <si>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</si>
  <si>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</si>
  <si>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</si>
  <si>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</si>
  <si>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</si>
  <si>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</si>
  <si>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</si>
  <si>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</si>
  <si>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</si>
  <si>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</si>
  <si>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</si>
  <si>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</si>
  <si>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</si>
  <si>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</si>
  <si>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</si>
  <si>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</si>
  <si>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</si>
  <si>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</si>
  <si>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</si>
  <si>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</si>
  <si>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</si>
  <si>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</si>
  <si>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</si>
  <si>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</si>
  <si>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</si>
  <si>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</si>
  <si>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</si>
  <si>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</si>
  <si>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</si>
  <si>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</si>
  <si>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</si>
  <si>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</si>
  <si>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</si>
  <si>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</si>
  <si>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</si>
  <si>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</si>
  <si>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</si>
  <si>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</si>
  <si>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</si>
  <si>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</si>
  <si>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</si>
  <si>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</si>
  <si>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</si>
  <si>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</si>
  <si>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</si>
  <si>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</si>
  <si>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</si>
  <si>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</si>
  <si>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</si>
  <si>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</si>
  <si>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</si>
  <si>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</si>
  <si>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</si>
  <si>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</si>
  <si>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</si>
  <si>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</si>
  <si>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</si>
  <si>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</si>
  <si>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</si>
  <si>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</si>
  <si>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</si>
  <si>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</si>
  <si>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</si>
  <si>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</si>
  <si>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</si>
  <si>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</si>
  <si>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</si>
  <si>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</si>
  <si>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</si>
  <si>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</si>
  <si>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</si>
  <si>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</si>
  <si>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</si>
  <si>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</si>
  <si>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</si>
  <si>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</si>
  <si>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</si>
  <si>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</si>
  <si>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</si>
  <si>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</si>
  <si>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</si>
  <si>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</si>
  <si>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</si>
  <si>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</si>
  <si>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</si>
  <si>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</si>
  <si>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</si>
  <si>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</si>
  <si>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</si>
  <si>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</si>
  <si>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</si>
  <si>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</si>
  <si>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</si>
  <si>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</si>
  <si>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</si>
  <si>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</si>
  <si>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</si>
  <si>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</si>
  <si>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</si>
  <si>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</si>
  <si>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</si>
  <si>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</si>
  <si>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</si>
  <si>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</si>
  <si>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</si>
  <si>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</si>
  <si>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</si>
  <si>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</si>
  <si>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</si>
  <si>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</si>
  <si>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</si>
  <si>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</si>
  <si>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</si>
  <si>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</si>
  <si>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</si>
  <si>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</si>
  <si>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</si>
  <si>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</si>
  <si>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</si>
  <si>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</si>
  <si>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</si>
  <si>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</si>
  <si>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</si>
  <si>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</si>
  <si>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</si>
  <si>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</si>
  <si>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</si>
  <si>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</si>
  <si>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</si>
  <si>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</si>
  <si>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</si>
  <si>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</si>
  <si>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</si>
  <si>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</si>
  <si>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</si>
  <si>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</si>
  <si>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</si>
  <si>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</si>
  <si>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</si>
  <si>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</si>
  <si>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</si>
  <si>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</si>
  <si>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</si>
  <si>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</si>
  <si>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</si>
  <si>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</si>
  <si>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</si>
  <si>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</si>
  <si>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</si>
  <si>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</si>
  <si>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</si>
  <si>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</si>
  <si>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</si>
  <si>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</si>
  <si>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</si>
  <si>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</si>
  <si>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</si>
  <si>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</si>
  <si>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</si>
  <si>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</si>
  <si>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</si>
  <si>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</si>
  <si>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</si>
  <si>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</si>
  <si>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</si>
  <si>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</si>
  <si>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</si>
  <si>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</si>
  <si>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</si>
  <si>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</si>
  <si>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</si>
  <si>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</si>
  <si>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</si>
  <si>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</si>
  <si>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</si>
  <si>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</si>
  <si>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</si>
  <si>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</si>
  <si>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</si>
  <si>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</si>
  <si>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</si>
  <si>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</si>
  <si>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</si>
  <si>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</si>
  <si>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</si>
  <si>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</si>
  <si>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</si>
  <si>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</si>
  <si>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</si>
  <si>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</si>
  <si>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</si>
  <si>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</si>
  <si>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</si>
  <si>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</si>
  <si>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</si>
  <si>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</si>
  <si>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</si>
  <si>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</si>
  <si>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</si>
  <si>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</si>
  <si>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</si>
  <si>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</si>
  <si>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</si>
  <si>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</si>
  <si>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</si>
  <si>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</si>
  <si>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</si>
  <si>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</si>
  <si>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</si>
  <si>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</si>
  <si>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</si>
  <si>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</si>
  <si>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</si>
  <si>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</si>
  <si>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</si>
  <si>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</si>
  <si>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</si>
  <si>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</si>
  <si>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</si>
  <si>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</si>
  <si>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</si>
  <si>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</si>
  <si>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</si>
  <si>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</si>
  <si>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</si>
  <si>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</si>
  <si>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</si>
  <si>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</si>
  <si>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</si>
  <si>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</si>
  <si>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</si>
  <si>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</si>
  <si>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</si>
  <si>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</si>
  <si>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</si>
  <si>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</si>
  <si>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</si>
  <si>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</si>
  <si>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</si>
  <si>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</si>
  <si>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</si>
  <si>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</si>
  <si>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</si>
  <si>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</si>
  <si>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</si>
  <si>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</si>
  <si>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</si>
  <si>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</si>
  <si>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</si>
  <si>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</si>
  <si>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</si>
  <si>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</si>
  <si>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</si>
  <si>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</si>
  <si>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</si>
  <si>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</si>
  <si>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</si>
  <si>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</si>
  <si>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</si>
  <si>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</si>
  <si>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</si>
  <si>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</si>
  <si>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</si>
  <si>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</si>
  <si>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</si>
  <si>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</si>
  <si>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</si>
  <si>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</si>
  <si>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</si>
  <si>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</si>
  <si>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</si>
  <si>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</si>
  <si>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</si>
  <si>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</si>
  <si>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</si>
  <si>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</si>
  <si>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</si>
  <si>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</si>
  <si>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</si>
  <si>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</si>
  <si>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</si>
  <si>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</si>
  <si>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</si>
  <si>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</si>
  <si>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</si>
  <si>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</si>
  <si>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</si>
  <si>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</si>
  <si>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</si>
  <si>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</si>
  <si>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</si>
  <si>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</si>
  <si>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</si>
  <si>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</si>
  <si>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</si>
  <si>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</si>
  <si>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</si>
  <si>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</si>
  <si>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</si>
  <si>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</si>
  <si>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</si>
  <si>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</si>
  <si>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</si>
  <si>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</si>
  <si>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</si>
  <si>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</si>
  <si>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</si>
  <si>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</si>
  <si>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</si>
  <si>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</si>
  <si>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</si>
  <si>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</si>
  <si>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</si>
  <si>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</si>
  <si>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</si>
  <si>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</si>
  <si>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</si>
  <si>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</si>
  <si>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</si>
  <si>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</si>
  <si>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</si>
  <si>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</si>
  <si>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</si>
  <si>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</si>
  <si>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</si>
  <si>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</si>
  <si>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</si>
  <si>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</si>
  <si>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</si>
  <si>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</si>
  <si>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</si>
  <si>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</si>
  <si>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</si>
  <si>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</si>
  <si>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</si>
  <si>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</si>
  <si>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</si>
  <si>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</si>
  <si>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</si>
  <si>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</si>
  <si>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</si>
  <si>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</si>
  <si>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</si>
  <si>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</si>
  <si>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</si>
  <si>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</si>
  <si>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</si>
  <si>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</si>
  <si>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</si>
  <si>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</si>
  <si>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</si>
  <si>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</si>
  <si>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</si>
  <si>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</si>
  <si>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</si>
  <si>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</si>
  <si>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</si>
  <si>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</si>
  <si>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</si>
  <si>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</si>
  <si>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</si>
  <si>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</si>
  <si>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</si>
  <si>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</si>
  <si>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</si>
  <si>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</si>
  <si>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</si>
  <si>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</si>
  <si>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</si>
  <si>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</si>
  <si>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</si>
  <si>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</si>
  <si>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</si>
  <si>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</si>
  <si>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</si>
  <si>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</si>
  <si>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</si>
  <si>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</si>
  <si>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</si>
  <si>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</si>
  <si>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</si>
  <si>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</si>
  <si>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</si>
  <si>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</si>
  <si>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</si>
  <si>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</si>
  <si>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</si>
  <si>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</si>
  <si>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</si>
  <si>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</si>
  <si>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</si>
  <si>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</si>
  <si>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</si>
  <si>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</si>
  <si>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</si>
  <si>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</si>
  <si>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</si>
  <si>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</si>
  <si>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</si>
  <si>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</si>
  <si>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</si>
  <si>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</si>
  <si>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</si>
  <si>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</si>
  <si>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</si>
  <si>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</si>
  <si>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</si>
  <si>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</si>
  <si>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</si>
  <si>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</si>
  <si>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</si>
  <si>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</si>
  <si>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</si>
  <si>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</si>
  <si>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</si>
  <si>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</si>
  <si>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</si>
  <si>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</si>
  <si>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</si>
  <si>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</si>
  <si>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</si>
  <si>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</si>
  <si>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</si>
  <si>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</si>
  <si>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</si>
  <si>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</si>
  <si>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</si>
  <si>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</si>
  <si>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</si>
  <si>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</si>
  <si>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</si>
  <si>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</si>
  <si>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</si>
  <si>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</si>
  <si>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</si>
  <si>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</si>
  <si>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</si>
  <si>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</si>
  <si>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</si>
  <si>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</si>
  <si>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</si>
  <si>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</si>
  <si>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</si>
  <si>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</si>
  <si>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</si>
  <si>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</si>
  <si>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</si>
  <si>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</si>
  <si>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</si>
  <si>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</si>
  <si>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</si>
  <si>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</si>
  <si>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</si>
  <si>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</si>
  <si>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</si>
  <si>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</si>
  <si>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</si>
  <si>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</si>
  <si>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</si>
  <si>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</si>
  <si>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</si>
  <si>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</si>
  <si>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</si>
  <si>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</si>
  <si>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</si>
  <si>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</si>
  <si>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</si>
  <si>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</si>
  <si>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</si>
  <si>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</si>
  <si>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</si>
  <si>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</si>
  <si>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</si>
  <si>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</si>
  <si>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</si>
  <si>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</si>
  <si>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</si>
  <si>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</si>
  <si>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</si>
  <si>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</si>
  <si>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</si>
  <si>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</si>
  <si>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</si>
  <si>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</si>
  <si>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</si>
  <si>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</si>
  <si>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</si>
  <si>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</si>
  <si>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</si>
  <si>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</si>
  <si>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</si>
  <si>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</si>
  <si>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</si>
  <si>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</si>
  <si>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</si>
  <si>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</si>
  <si>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</si>
  <si>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</si>
  <si>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</si>
  <si>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</si>
  <si>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</si>
  <si>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</si>
  <si>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</si>
  <si>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</si>
  <si>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</si>
  <si>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</si>
  <si>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</si>
  <si>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</si>
  <si>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</si>
  <si>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</si>
  <si>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</si>
  <si>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</si>
  <si>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</si>
  <si>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</si>
  <si>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</si>
  <si>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</si>
  <si>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</si>
  <si>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</si>
  <si>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</si>
  <si>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</si>
  <si>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</si>
  <si>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</si>
  <si>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</si>
  <si>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</si>
  <si>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</si>
  <si>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</si>
  <si>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</si>
  <si>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</si>
  <si>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</si>
  <si>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</si>
  <si>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</si>
  <si>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</si>
  <si>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</si>
  <si>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</si>
  <si>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</si>
  <si>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</si>
  <si>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</si>
  <si>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</si>
  <si>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</si>
  <si>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</si>
  <si>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</si>
  <si>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</si>
  <si>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</si>
  <si>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</si>
  <si>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</si>
  <si>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</si>
  <si>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</si>
  <si>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</si>
  <si>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</si>
  <si>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</si>
  <si>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</si>
  <si>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</si>
  <si>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</si>
  <si>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</si>
  <si>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</si>
  <si>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</si>
  <si>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</si>
  <si>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</si>
  <si>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</si>
  <si>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</si>
  <si>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</si>
  <si>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</si>
  <si>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</si>
  <si>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</si>
  <si>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</si>
  <si>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</si>
  <si>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</si>
  <si>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</si>
  <si>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</si>
  <si>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</si>
  <si>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</si>
  <si>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</si>
  <si>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</si>
  <si>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</si>
  <si>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</si>
  <si>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</si>
  <si>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</si>
  <si>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</si>
  <si>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</si>
  <si>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</si>
  <si>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</si>
  <si>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</si>
  <si>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</si>
  <si>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</si>
  <si>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</si>
  <si>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</si>
  <si>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</si>
  <si>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</si>
  <si>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</si>
  <si>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</si>
  <si>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</si>
  <si>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</si>
  <si>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</si>
  <si>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</si>
  <si>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</si>
  <si>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</si>
  <si>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</si>
  <si>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</si>
  <si>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</si>
  <si>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</si>
  <si>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</si>
  <si>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</si>
  <si>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</si>
  <si>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</si>
  <si>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</si>
  <si>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</si>
  <si>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</si>
  <si>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</si>
  <si>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</si>
  <si>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</si>
  <si>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</si>
  <si>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</si>
  <si>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</si>
  <si>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</si>
  <si>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</si>
  <si>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</si>
  <si>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</si>
  <si>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</si>
  <si>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</si>
  <si>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</si>
  <si>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</si>
  <si>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</si>
  <si>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</si>
  <si>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</si>
  <si>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</si>
  <si>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</si>
  <si>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</si>
  <si>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</si>
  <si>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</si>
  <si>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</si>
  <si>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</si>
  <si>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</si>
  <si>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</si>
  <si>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</si>
  <si>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</si>
  <si>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</si>
  <si>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</si>
  <si>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</si>
  <si>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</si>
  <si>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</si>
  <si>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</si>
  <si>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</si>
  <si>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</si>
  <si>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</si>
  <si>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</si>
  <si>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</si>
  <si>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</si>
  <si>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</si>
  <si>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</si>
  <si>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</si>
  <si>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</si>
  <si>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</si>
  <si>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</si>
  <si>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</si>
  <si>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</si>
  <si>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</si>
  <si>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</si>
  <si>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</si>
  <si>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</si>
  <si>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</si>
  <si>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</si>
  <si>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</si>
  <si>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</si>
  <si>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</si>
  <si>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</si>
  <si>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</si>
  <si>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</si>
  <si>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</si>
  <si>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</si>
  <si>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</si>
  <si>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</si>
  <si>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</si>
  <si>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</si>
  <si>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</si>
  <si>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</si>
  <si>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</si>
  <si>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</si>
  <si>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</si>
  <si>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</si>
  <si>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</si>
  <si>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</si>
  <si>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</si>
  <si>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</si>
  <si>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</si>
  <si>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</si>
  <si>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</si>
  <si>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</si>
  <si>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</si>
  <si>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</si>
  <si>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</si>
  <si>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</si>
  <si>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</si>
  <si>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</si>
  <si>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</si>
  <si>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</si>
  <si>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</si>
  <si>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</si>
  <si>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</si>
  <si>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</si>
  <si>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</si>
  <si>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</si>
  <si>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</si>
  <si>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</si>
  <si>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</si>
  <si>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</si>
  <si>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</si>
  <si>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</si>
  <si>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</si>
  <si>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</si>
  <si>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</si>
  <si>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</si>
  <si>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</si>
  <si>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</si>
  <si>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</si>
  <si>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</si>
  <si>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</si>
  <si>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</si>
  <si>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</si>
  <si>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</si>
  <si>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</si>
  <si>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</si>
  <si>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</si>
  <si>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</si>
  <si>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</si>
  <si>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</si>
  <si>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</si>
  <si>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</si>
  <si>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</si>
  <si>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</si>
  <si>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</si>
  <si>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</si>
  <si>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</si>
  <si>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</si>
  <si>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</si>
  <si>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</si>
  <si>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</si>
  <si>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</si>
  <si>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</si>
  <si>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</si>
  <si>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</si>
  <si>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</si>
  <si>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</si>
  <si>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</si>
  <si>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</si>
  <si>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</si>
  <si>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</si>
  <si>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</si>
  <si>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</si>
  <si>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</si>
  <si>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</si>
  <si>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</si>
  <si>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</si>
  <si>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</si>
  <si>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</si>
  <si>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</si>
  <si>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</si>
  <si>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</si>
  <si>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</si>
  <si>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</si>
  <si>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</si>
  <si>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</si>
  <si>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</si>
  <si>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</si>
  <si>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</si>
  <si>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</si>
  <si>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</si>
  <si>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</si>
  <si>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</si>
  <si>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</si>
  <si>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</si>
  <si>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</si>
  <si>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</si>
  <si>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</si>
  <si>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</si>
  <si>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</si>
  <si>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</si>
  <si>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</si>
  <si>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</si>
  <si>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</si>
  <si>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</si>
  <si>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</si>
  <si>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</si>
  <si>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</si>
  <si>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</si>
  <si>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</si>
  <si>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</si>
  <si>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</si>
  <si>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</si>
  <si>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</si>
  <si>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</si>
  <si>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</si>
  <si>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</si>
  <si>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</si>
  <si>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</si>
  <si>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</si>
  <si>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</si>
  <si>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</si>
  <si>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</si>
  <si>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</si>
  <si>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</si>
  <si>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</si>
  <si>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</si>
  <si>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</si>
  <si>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</si>
  <si>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</si>
  <si>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</si>
  <si>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</si>
  <si>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</si>
  <si>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</si>
  <si>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</si>
  <si>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</si>
  <si>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</si>
  <si>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</si>
  <si>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</si>
  <si>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</si>
  <si>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</si>
  <si>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</si>
  <si>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</si>
  <si>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</si>
  <si>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</si>
  <si>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</si>
  <si>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</si>
  <si>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</si>
  <si>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</si>
  <si>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</si>
  <si>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</si>
  <si>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</si>
  <si>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</si>
  <si>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</si>
  <si>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</si>
  <si>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</si>
  <si>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</si>
  <si>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</si>
  <si>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</si>
  <si>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</si>
  <si>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</si>
  <si>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</si>
  <si>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</si>
  <si>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</si>
  <si>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</si>
  <si>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</si>
  <si>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</si>
  <si>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</si>
  <si>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</si>
  <si>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</si>
  <si>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</si>
  <si>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</si>
  <si>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</si>
  <si>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</si>
  <si>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</si>
  <si>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</si>
  <si>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</si>
  <si>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</si>
  <si>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</si>
  <si>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</si>
  <si>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</si>
  <si>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</si>
  <si>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</si>
  <si>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</si>
  <si>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</si>
  <si>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</si>
  <si>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</si>
  <si>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</si>
  <si>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</si>
  <si>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</si>
  <si>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</si>
  <si>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</si>
  <si>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</si>
  <si>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</si>
  <si>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</si>
  <si>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</si>
  <si>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</si>
  <si>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</si>
  <si>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</si>
  <si>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</si>
  <si>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</si>
  <si>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</si>
  <si>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</si>
  <si>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</si>
  <si>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</si>
  <si>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</si>
  <si>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</si>
  <si>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</si>
  <si>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</si>
  <si>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</si>
  <si>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</si>
  <si>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</si>
  <si>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</si>
  <si>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</si>
  <si>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</si>
  <si>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</si>
  <si>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</si>
  <si>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</si>
  <si>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</si>
  <si>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</si>
  <si>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</si>
  <si>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</si>
  <si>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</si>
  <si>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</si>
  <si>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</si>
  <si>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</si>
  <si>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</si>
  <si>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</si>
  <si>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</si>
  <si>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</si>
  <si>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</si>
  <si>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</si>
  <si>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</si>
  <si>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</si>
  <si>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</si>
  <si>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</si>
  <si>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</si>
  <si>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</si>
  <si>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</si>
  <si>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</si>
  <si>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</si>
  <si>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</si>
  <si>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</si>
  <si>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</si>
  <si>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</si>
  <si>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</si>
  <si>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</si>
  <si>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</si>
  <si>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</si>
  <si>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</si>
  <si>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</si>
  <si>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</si>
  <si>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</si>
  <si>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</si>
  <si>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</si>
  <si>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</si>
  <si>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</si>
  <si>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</si>
  <si>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</si>
  <si>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</si>
  <si>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</si>
  <si>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</si>
  <si>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</si>
  <si>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</si>
  <si>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</si>
  <si>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</si>
  <si>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</si>
  <si>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</si>
  <si>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</si>
  <si>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</si>
  <si>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</si>
  <si>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</si>
  <si>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</si>
  <si>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</si>
  <si>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</si>
  <si>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</si>
  <si>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</si>
  <si>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</si>
  <si>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</si>
  <si>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</si>
  <si>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</si>
  <si>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</si>
  <si>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</si>
  <si>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</si>
  <si>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</si>
  <si>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</si>
  <si>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</si>
  <si>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</si>
  <si>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</si>
  <si>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</si>
  <si>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</si>
  <si>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</si>
  <si>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</si>
  <si>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</si>
  <si>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</si>
  <si>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</si>
  <si>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</si>
  <si>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</si>
  <si>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</si>
  <si>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</si>
  <si>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</si>
  <si>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</si>
  <si>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</si>
  <si>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</si>
  <si>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</si>
  <si>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</si>
  <si>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</si>
  <si>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</si>
  <si>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</si>
  <si>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</si>
  <si>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</si>
  <si>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</si>
  <si>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</si>
  <si>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</si>
  <si>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</si>
  <si>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</si>
  <si>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</si>
  <si>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</si>
  <si>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</si>
  <si>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</si>
  <si>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</si>
  <si>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</si>
  <si>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</si>
  <si>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</si>
  <si>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</si>
  <si>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</si>
  <si>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</si>
  <si>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</si>
  <si>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</si>
  <si>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</si>
  <si>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</si>
  <si>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</si>
  <si>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</si>
  <si>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</si>
  <si>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</si>
  <si>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</si>
  <si>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</si>
  <si>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</si>
  <si>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</si>
  <si>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</si>
  <si>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</si>
  <si>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</si>
  <si>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</si>
  <si>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</si>
  <si>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</si>
  <si>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</si>
  <si>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</si>
  <si>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</si>
  <si>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</si>
  <si>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</si>
  <si>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</si>
  <si>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</si>
  <si>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</si>
  <si>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</si>
  <si>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</si>
  <si>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</si>
  <si>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</si>
  <si>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</si>
  <si>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</si>
  <si>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</si>
  <si>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</si>
  <si>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</si>
  <si>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</si>
  <si>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</si>
  <si>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</si>
  <si>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</si>
  <si>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</si>
  <si>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</si>
  <si>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</si>
  <si>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</si>
  <si>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</si>
  <si>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</si>
  <si>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</si>
  <si>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</si>
  <si>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</si>
  <si>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</si>
  <si>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</si>
  <si>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</si>
  <si>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</si>
  <si>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</si>
  <si>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</si>
  <si>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</si>
  <si>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</si>
  <si>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</si>
  <si>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</si>
  <si>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</si>
  <si>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</si>
  <si>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</si>
  <si>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</si>
  <si>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</si>
  <si>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</si>
  <si>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</si>
  <si>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</si>
  <si>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</si>
  <si>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</si>
  <si>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</si>
  <si>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</si>
  <si>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</si>
  <si>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</si>
  <si>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</si>
  <si>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</si>
  <si>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</si>
  <si>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</si>
  <si>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</si>
  <si>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</si>
  <si>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</si>
  <si>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</si>
  <si>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</si>
  <si>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</si>
  <si>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</si>
  <si>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</si>
  <si>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</si>
  <si>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</si>
  <si>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</si>
  <si>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</si>
  <si>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</si>
  <si>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</si>
  <si>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</si>
  <si>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</si>
  <si>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</si>
  <si>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</si>
  <si>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</si>
  <si>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</si>
  <si>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</si>
  <si>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</si>
  <si>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</si>
  <si>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</si>
  <si>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</si>
  <si>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</si>
  <si>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</si>
  <si>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</si>
  <si>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</si>
  <si>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</si>
  <si>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</si>
  <si>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</si>
  <si>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</si>
  <si>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</si>
  <si>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</si>
  <si>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</si>
  <si>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</si>
  <si>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</si>
  <si>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</si>
  <si>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</si>
  <si>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</si>
  <si>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</si>
  <si>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</si>
  <si>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</si>
  <si>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</si>
  <si>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</si>
  <si>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</si>
  <si>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</si>
  <si>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</si>
  <si>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</si>
  <si>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</si>
  <si>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</si>
  <si>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</si>
  <si>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</si>
  <si>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</si>
  <si>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</si>
  <si>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</si>
  <si>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</si>
  <si>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</si>
  <si>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</si>
  <si>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</si>
  <si>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</si>
  <si>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</si>
  <si>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</si>
  <si>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</si>
  <si>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</si>
  <si>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</si>
  <si>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</si>
  <si>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</si>
  <si>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</si>
  <si>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</si>
  <si>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</si>
  <si>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</si>
  <si>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</si>
  <si>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</si>
  <si>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</si>
  <si>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</si>
  <si>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</si>
  <si>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</si>
  <si>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</si>
  <si>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</si>
  <si>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</si>
  <si>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</si>
  <si>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</si>
  <si>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</si>
  <si>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</si>
  <si>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</si>
  <si>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</si>
  <si>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</si>
  <si>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</si>
  <si>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</si>
  <si>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</si>
  <si>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</si>
  <si>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</si>
  <si>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</si>
  <si>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</si>
  <si>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</si>
  <si>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</si>
  <si>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</si>
  <si>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</si>
  <si>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</si>
  <si>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</si>
  <si>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</si>
  <si>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</si>
  <si>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</si>
  <si>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</si>
  <si>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</si>
  <si>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</si>
  <si>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</si>
  <si>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</si>
  <si>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</si>
  <si>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</si>
  <si>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</si>
  <si>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</si>
  <si>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</si>
  <si>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</si>
  <si>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</si>
  <si>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</si>
  <si>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</si>
  <si>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</si>
  <si>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</si>
  <si>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</si>
  <si>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</si>
  <si>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</si>
  <si>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</si>
  <si>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</si>
  <si>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</si>
  <si>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</si>
  <si>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</si>
  <si>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</si>
  <si>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</si>
  <si>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</si>
  <si>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</si>
  <si>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</si>
  <si>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</si>
  <si>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</si>
  <si>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</si>
  <si>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</si>
  <si>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</si>
  <si>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</si>
  <si>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</si>
  <si>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</si>
  <si>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</si>
  <si>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</si>
  <si>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</si>
  <si>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</si>
  <si>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</si>
  <si>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</si>
  <si>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</si>
  <si>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</si>
  <si>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</si>
  <si>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</si>
  <si>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</si>
  <si>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</si>
  <si>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</si>
  <si>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</si>
  <si>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</si>
  <si>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</si>
  <si>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</si>
  <si>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</si>
  <si>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</si>
  <si>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</si>
  <si>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</si>
  <si>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</si>
  <si>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</si>
  <si>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</si>
  <si>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</si>
  <si>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</si>
  <si>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</si>
  <si>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</si>
  <si>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</si>
  <si>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</si>
  <si>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</si>
  <si>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</si>
  <si>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</si>
  <si>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</si>
  <si>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</si>
  <si>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</si>
  <si>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</si>
  <si>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</si>
  <si>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</si>
  <si>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</si>
  <si>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</si>
  <si>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</si>
  <si>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</si>
  <si>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</si>
  <si>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</si>
  <si>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</si>
  <si>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</si>
  <si>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</si>
  <si>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</si>
  <si>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</si>
  <si>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</si>
  <si>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</si>
  <si>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</si>
  <si>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</si>
  <si>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</si>
  <si>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</si>
  <si>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</si>
  <si>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</si>
  <si>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</si>
  <si>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</si>
  <si>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</si>
  <si>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</si>
  <si>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</si>
  <si>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</si>
  <si>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</si>
  <si>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</si>
  <si>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</si>
  <si>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</si>
  <si>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</si>
  <si>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</si>
  <si>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</si>
  <si>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</si>
  <si>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</si>
  <si>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</si>
  <si>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</si>
  <si>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</si>
  <si>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</si>
  <si>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</si>
  <si>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</si>
  <si>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</si>
  <si>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</si>
  <si>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</si>
  <si>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</si>
  <si>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</si>
  <si>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</si>
  <si>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</si>
  <si>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</si>
  <si>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</si>
  <si>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</si>
  <si>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</si>
  <si>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</si>
  <si>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</si>
  <si>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</si>
  <si>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</si>
  <si>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</si>
  <si>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</si>
  <si>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</si>
  <si>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</si>
  <si>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</si>
  <si>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</si>
  <si>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</si>
  <si>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</si>
  <si>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</si>
  <si>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</si>
  <si>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</si>
  <si>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</si>
  <si>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</si>
  <si>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</si>
  <si>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</si>
  <si>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</si>
  <si>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</si>
  <si>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</si>
  <si>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</si>
  <si>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</si>
  <si>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</si>
  <si>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</si>
  <si>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</si>
  <si>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</si>
  <si>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</si>
  <si>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</si>
  <si>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</si>
  <si>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</si>
  <si>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</si>
  <si>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</si>
  <si>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</si>
  <si>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</si>
  <si>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</si>
  <si>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</si>
  <si>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</si>
  <si>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</si>
  <si>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</si>
  <si>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</si>
  <si>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</si>
  <si>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</si>
  <si>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</si>
  <si>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</si>
  <si>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</si>
  <si>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</si>
  <si>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</si>
  <si>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</si>
  <si>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</si>
  <si>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</si>
  <si>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</si>
  <si>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</si>
  <si>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</si>
  <si>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</si>
  <si>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</si>
  <si>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</si>
  <si>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</si>
  <si>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</si>
  <si>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</si>
  <si>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</si>
  <si>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</si>
  <si>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</si>
  <si>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</si>
  <si>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</si>
  <si>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</si>
  <si>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</si>
  <si>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</si>
  <si>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</si>
  <si>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</si>
  <si>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</si>
  <si>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</si>
  <si>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</si>
  <si>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</si>
  <si>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</si>
  <si>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</si>
  <si>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</si>
  <si>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</si>
  <si>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</si>
  <si>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</si>
  <si>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</si>
  <si>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</si>
  <si>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</si>
  <si>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</si>
  <si>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</si>
  <si>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</si>
  <si>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</si>
  <si>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</si>
  <si>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</si>
  <si>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</si>
  <si>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</si>
  <si>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</si>
  <si>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</si>
  <si>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</si>
  <si>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</si>
  <si>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</si>
  <si>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</si>
  <si>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</si>
  <si>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</si>
  <si>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</si>
  <si>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</si>
  <si>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</si>
  <si>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</si>
  <si>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</si>
  <si>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</si>
  <si>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</si>
  <si>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</si>
  <si>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</si>
  <si>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</si>
  <si>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</si>
  <si>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</si>
  <si>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</si>
  <si>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</si>
  <si>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</si>
  <si>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</si>
  <si>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</si>
  <si>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</si>
  <si>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</si>
  <si>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</si>
  <si>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</si>
  <si>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</si>
  <si>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</si>
  <si>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</si>
  <si>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</si>
  <si>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</si>
  <si>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</si>
  <si>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</si>
  <si>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</si>
  <si>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</si>
  <si>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</si>
  <si>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</si>
  <si>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</si>
  <si>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</si>
  <si>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</si>
  <si>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</si>
  <si>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</si>
  <si>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</si>
  <si>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</si>
  <si>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</si>
  <si>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</si>
  <si>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</si>
  <si>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</si>
  <si>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</si>
  <si>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</si>
  <si>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</si>
  <si>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</si>
  <si>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</si>
  <si>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</si>
  <si>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</si>
  <si>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</si>
  <si>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</si>
  <si>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</si>
  <si>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</si>
  <si>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</si>
  <si>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</si>
  <si>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</si>
  <si>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</si>
  <si>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</si>
  <si>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</si>
  <si>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</si>
  <si>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</si>
  <si>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</si>
  <si>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</si>
  <si>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</si>
  <si>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</si>
  <si>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</si>
  <si>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</si>
  <si>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</si>
  <si>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</si>
  <si>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</si>
  <si>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</si>
  <si>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</si>
  <si>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</si>
  <si>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</si>
  <si>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</si>
  <si>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</si>
  <si>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</si>
  <si>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</si>
  <si>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</si>
  <si>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</si>
  <si>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</si>
  <si>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</si>
  <si>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</si>
  <si>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</si>
  <si>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</si>
  <si>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</si>
  <si>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</si>
  <si>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</si>
  <si>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</si>
  <si>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</si>
  <si>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</si>
  <si>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</si>
  <si>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</si>
  <si>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</si>
  <si>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</si>
  <si>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</si>
  <si>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</si>
  <si>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</si>
  <si>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</si>
  <si>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</si>
  <si>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</si>
  <si>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</si>
  <si>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</si>
  <si>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</si>
  <si>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</si>
  <si>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</si>
  <si>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</si>
  <si>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</si>
  <si>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</si>
  <si>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</si>
  <si>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</si>
  <si>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</si>
  <si>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</si>
  <si>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</si>
  <si>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</si>
  <si>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</si>
  <si>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</si>
  <si>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</si>
  <si>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</si>
  <si>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</si>
  <si>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</si>
  <si>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</si>
  <si>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</si>
  <si>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</si>
  <si>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</si>
  <si>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</si>
  <si>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</si>
  <si>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</si>
  <si>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</si>
  <si>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</si>
  <si>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</si>
  <si>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</si>
  <si>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</si>
  <si>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</si>
  <si>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</si>
  <si>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</si>
  <si>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</si>
  <si>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</si>
  <si>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</si>
  <si>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</si>
  <si>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</si>
  <si>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</si>
  <si>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</si>
  <si>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</si>
  <si>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</si>
  <si>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</si>
  <si>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</si>
  <si>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</si>
  <si>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</si>
  <si>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</si>
  <si>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</si>
  <si>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</si>
  <si>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</si>
  <si>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</si>
  <si>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</si>
  <si>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</si>
  <si>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</si>
  <si>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</si>
  <si>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</si>
  <si>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</si>
  <si>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</si>
  <si>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</si>
  <si>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</si>
  <si>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</si>
  <si>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</si>
  <si>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</si>
  <si>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</si>
  <si>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</si>
  <si>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</si>
  <si>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</si>
  <si>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</si>
  <si>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</si>
  <si>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</si>
  <si>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</si>
  <si>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</si>
  <si>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</si>
  <si>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</si>
  <si>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</si>
  <si>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</si>
  <si>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</si>
  <si>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</si>
  <si>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</si>
  <si>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</si>
  <si>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</si>
  <si>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</si>
  <si>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</si>
  <si>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</si>
  <si>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</si>
  <si>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</si>
  <si>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</si>
  <si>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</si>
  <si>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</si>
  <si>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</si>
  <si>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</si>
  <si>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</si>
  <si>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</si>
  <si>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</si>
  <si>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</si>
  <si>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</si>
  <si>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</si>
  <si>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</si>
  <si>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</si>
  <si>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</si>
  <si>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</si>
  <si>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</si>
  <si>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</si>
  <si>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</si>
  <si>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</si>
  <si>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</si>
  <si>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</si>
  <si>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</si>
  <si>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</si>
  <si>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</si>
  <si>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</si>
  <si>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</si>
  <si>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</si>
  <si>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</si>
  <si>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</si>
  <si>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</si>
  <si>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</si>
  <si>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</si>
  <si>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</si>
  <si>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</si>
  <si>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</si>
  <si>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</si>
  <si>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</si>
  <si>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</si>
  <si>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</si>
  <si>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</si>
  <si>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</si>
  <si>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</si>
  <si>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</si>
  <si>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</si>
  <si>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</si>
  <si>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</si>
  <si>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</si>
  <si>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</si>
  <si>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</si>
  <si>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</si>
  <si>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</si>
  <si>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</si>
  <si>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</si>
  <si>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</si>
  <si>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</si>
  <si>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</si>
  <si>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</si>
  <si>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</si>
  <si>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</si>
  <si>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</si>
  <si>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</si>
  <si>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</si>
  <si>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</si>
  <si>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</si>
  <si>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</si>
  <si>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</si>
  <si>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</si>
  <si>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</si>
  <si>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</si>
  <si>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</si>
  <si>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</si>
  <si>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</si>
  <si>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</si>
  <si>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</si>
  <si>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</si>
  <si>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</si>
  <si>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</si>
  <si>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</si>
  <si>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</si>
  <si>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</si>
  <si>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</si>
  <si>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</si>
  <si>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</si>
  <si>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</si>
  <si>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</si>
  <si>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</si>
  <si>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</si>
  <si>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</si>
  <si>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</si>
  <si>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</si>
  <si>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</si>
  <si>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</si>
  <si>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</si>
  <si>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</si>
  <si>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</si>
  <si>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</si>
  <si>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</si>
  <si>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</si>
  <si>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</si>
  <si>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</si>
  <si>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</si>
  <si>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</si>
  <si>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</si>
  <si>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</si>
  <si>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</si>
  <si>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</si>
  <si>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</si>
  <si>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</si>
  <si>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</si>
  <si>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</si>
  <si>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</si>
  <si>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</si>
  <si>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</si>
  <si>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</si>
  <si>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</si>
  <si>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</si>
  <si>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</si>
  <si>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</si>
  <si>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</si>
  <si>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</si>
  <si>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</si>
  <si>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</si>
  <si>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</si>
  <si>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</si>
  <si>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</si>
  <si>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</si>
  <si>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</si>
  <si>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</si>
  <si>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</si>
  <si>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</si>
  <si>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</si>
  <si>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</si>
  <si>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</si>
  <si>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</si>
  <si>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</si>
  <si>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</si>
  <si>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</si>
  <si>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</si>
  <si>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</si>
  <si>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</si>
  <si>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</si>
  <si>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</si>
  <si>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</si>
  <si>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</si>
  <si>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</si>
  <si>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</si>
  <si>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</si>
  <si>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</si>
  <si>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</si>
  <si>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</si>
  <si>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</si>
  <si>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</si>
  <si>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</si>
  <si>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</si>
  <si>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</si>
  <si>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</si>
  <si>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</si>
  <si>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</si>
  <si>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</si>
  <si>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</si>
  <si>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</si>
  <si>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</si>
  <si>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</si>
  <si>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</si>
  <si>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</si>
  <si>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</si>
  <si>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</si>
  <si>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</si>
  <si>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</si>
  <si>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</si>
  <si>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</si>
  <si>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</si>
  <si>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</si>
  <si>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</si>
  <si>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</si>
  <si>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</si>
  <si>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</si>
  <si>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</si>
  <si>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</si>
  <si>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</si>
  <si>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</si>
  <si>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</si>
  <si>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</si>
  <si>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</si>
  <si>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</si>
  <si>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</si>
  <si>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</si>
  <si>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</si>
  <si>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</si>
  <si>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</si>
  <si>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</si>
  <si>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</si>
  <si>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</si>
  <si>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</si>
  <si>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</si>
  <si>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</si>
  <si>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</si>
  <si>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</si>
  <si>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</si>
  <si>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</si>
  <si>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</si>
  <si>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</si>
  <si>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</si>
  <si>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</si>
  <si>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</si>
  <si>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</si>
  <si>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</si>
  <si>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</si>
  <si>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</si>
  <si>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</si>
  <si>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</si>
  <si>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</si>
  <si>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</si>
  <si>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</si>
  <si>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</si>
  <si>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</si>
  <si>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</si>
  <si>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</si>
  <si>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</si>
  <si>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</si>
  <si>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</si>
  <si>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</si>
  <si>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</si>
  <si>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</si>
  <si>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</si>
  <si>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</si>
  <si>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</si>
  <si>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</si>
  <si>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</si>
  <si>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</si>
  <si>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</si>
  <si>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</si>
  <si>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</si>
  <si>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</si>
  <si>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</si>
  <si>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</si>
  <si>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</si>
  <si>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</si>
  <si>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</si>
  <si>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</si>
  <si>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</si>
  <si>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</si>
  <si>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</si>
  <si>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</si>
  <si>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</si>
  <si>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</si>
  <si>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</si>
  <si>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</si>
  <si>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</si>
  <si>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</si>
  <si>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</si>
  <si>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</si>
  <si>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</si>
  <si>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</si>
  <si>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</si>
  <si>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</si>
  <si>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</si>
  <si>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</si>
  <si>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</si>
  <si>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</si>
  <si>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</si>
  <si>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</si>
  <si>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</si>
  <si>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</si>
  <si>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</si>
  <si>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</si>
  <si>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</si>
  <si>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</si>
  <si>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</si>
  <si>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</si>
  <si>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</si>
  <si>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</si>
  <si>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</si>
  <si>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</si>
  <si>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</si>
  <si>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</si>
  <si>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</si>
  <si>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</si>
  <si>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</si>
  <si>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</si>
  <si>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</si>
  <si>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</si>
  <si>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</si>
  <si>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</si>
  <si>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</si>
  <si>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</si>
  <si>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</si>
  <si>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</si>
  <si>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</si>
  <si>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</si>
  <si>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</si>
  <si>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</si>
  <si>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</si>
  <si>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</si>
  <si>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</si>
  <si>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</si>
  <si>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</si>
  <si>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</si>
  <si>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</si>
  <si>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</si>
  <si>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</si>
  <si>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</si>
  <si>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</si>
  <si>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</si>
  <si>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</si>
  <si>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</si>
  <si>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</si>
  <si>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</si>
  <si>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</si>
  <si>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</si>
  <si>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</si>
  <si>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</si>
  <si>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</si>
  <si>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</si>
  <si>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</si>
  <si>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</si>
  <si>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</si>
  <si>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</si>
  <si>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</si>
  <si>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</si>
  <si>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</si>
  <si>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</si>
  <si>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</si>
  <si>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</si>
  <si>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</si>
  <si>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</si>
  <si>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</si>
  <si>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</si>
  <si>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</si>
  <si>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</si>
  <si>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</si>
  <si>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</si>
  <si>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</si>
  <si>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</si>
  <si>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</si>
  <si>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</si>
  <si>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</si>
  <si>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</si>
  <si>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</si>
  <si>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</si>
  <si>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</si>
  <si>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</si>
  <si>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</si>
  <si>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</si>
  <si>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</si>
  <si>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</si>
  <si>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</si>
  <si>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</si>
  <si>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</si>
  <si>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</si>
  <si>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</si>
  <si>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</si>
  <si>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</si>
  <si>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</si>
  <si>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</si>
  <si>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</si>
  <si>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</si>
  <si>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</si>
  <si>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</si>
  <si>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</si>
  <si>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</si>
  <si>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</si>
  <si>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</si>
  <si>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</si>
  <si>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</si>
  <si>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</si>
  <si>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</si>
  <si>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</si>
  <si>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</si>
  <si>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</si>
  <si>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</si>
  <si>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</si>
  <si>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</si>
  <si>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</si>
  <si>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</si>
  <si>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</si>
  <si>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</si>
  <si>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</si>
  <si>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</si>
  <si>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</si>
  <si>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</si>
  <si>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</si>
  <si>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</si>
  <si>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</si>
  <si>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</si>
  <si>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</si>
  <si>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</si>
  <si>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</si>
  <si>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</si>
  <si>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</si>
  <si>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</si>
  <si>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</si>
  <si>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</si>
  <si>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</si>
  <si>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</si>
  <si>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</si>
  <si>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</si>
  <si>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</si>
  <si>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</si>
  <si>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</si>
  <si>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</si>
  <si>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</si>
  <si>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</si>
  <si>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</si>
  <si>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</si>
  <si>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</si>
  <si>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</si>
  <si>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</si>
  <si>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</si>
  <si>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</si>
  <si>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</si>
  <si>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</si>
  <si>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</si>
  <si>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</si>
  <si>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</si>
  <si>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</si>
  <si>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</si>
  <si>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</si>
  <si>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</si>
  <si>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</si>
  <si>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</si>
  <si>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</si>
  <si>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</si>
  <si>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</si>
  <si>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</si>
  <si>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</si>
  <si>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</si>
  <si>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</si>
  <si>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</si>
  <si>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</si>
  <si>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</si>
  <si>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</si>
  <si>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</si>
  <si>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</si>
  <si>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</si>
  <si>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</si>
  <si>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</si>
  <si>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</si>
  <si>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</si>
  <si>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</si>
  <si>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</si>
  <si>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</si>
  <si>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</si>
  <si>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</si>
  <si>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</si>
  <si>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</si>
  <si>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</si>
  <si>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</si>
  <si>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</si>
  <si>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</si>
  <si>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</si>
  <si>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</si>
  <si>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</si>
  <si>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</si>
  <si>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</si>
  <si>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</si>
  <si>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</si>
  <si>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</si>
  <si>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</si>
  <si>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</si>
  <si>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</si>
  <si>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</si>
  <si>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</si>
  <si>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</si>
  <si>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</si>
  <si>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</si>
  <si>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</si>
  <si>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</si>
  <si>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</si>
  <si>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</si>
  <si>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</si>
  <si>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</si>
  <si>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</si>
  <si>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</si>
  <si>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</si>
  <si>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</si>
  <si>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</si>
  <si>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</si>
  <si>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</si>
  <si>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</si>
  <si>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</si>
  <si>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</si>
  <si>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</si>
  <si>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</si>
  <si>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</si>
  <si>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</si>
  <si>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</si>
  <si>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</si>
  <si>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</si>
  <si>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</si>
  <si>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</si>
  <si>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</si>
  <si>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</si>
  <si>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</si>
  <si>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</si>
  <si>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</si>
  <si>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</si>
  <si>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</si>
  <si>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</si>
  <si>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</si>
  <si>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</si>
  <si>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</si>
  <si>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</si>
  <si>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</si>
  <si>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</si>
  <si>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</si>
  <si>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</si>
  <si>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</si>
  <si>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</si>
  <si>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</si>
  <si>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</si>
  <si>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</si>
  <si>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</si>
  <si>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</si>
  <si>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</si>
  <si>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</si>
  <si>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</si>
  <si>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</si>
  <si>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</si>
  <si>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</si>
  <si>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</si>
  <si>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</si>
  <si>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</si>
  <si>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</si>
  <si>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</si>
  <si>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</si>
  <si>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</si>
  <si>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</si>
  <si>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</si>
  <si>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</si>
  <si>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</si>
  <si>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</si>
  <si>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</si>
  <si>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</si>
  <si>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</si>
  <si>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</si>
  <si>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</si>
  <si>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</si>
  <si>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</si>
  <si>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</si>
  <si>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</si>
  <si>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</si>
  <si>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</si>
  <si>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</si>
  <si>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</si>
  <si>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</si>
  <si>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</si>
  <si>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</si>
  <si>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</si>
  <si>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</si>
  <si>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</si>
  <si>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</si>
  <si>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</si>
  <si>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</si>
  <si>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</si>
  <si>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</si>
  <si>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</si>
  <si>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</si>
  <si>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</si>
  <si>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</si>
  <si>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</si>
  <si>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</si>
  <si>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</si>
  <si>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</si>
  <si>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</si>
  <si>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</si>
  <si>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</si>
  <si>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</si>
  <si>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</si>
  <si>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</si>
  <si>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</si>
  <si>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</si>
  <si>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</si>
  <si>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</si>
  <si>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</si>
  <si>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</si>
  <si>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</si>
  <si>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</si>
  <si>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</si>
  <si>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</si>
  <si>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</si>
  <si>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</si>
  <si>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</si>
  <si>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</si>
  <si>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</si>
  <si>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</si>
  <si>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</si>
  <si>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</si>
  <si>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</si>
  <si>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</si>
  <si>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</si>
  <si>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</si>
  <si>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</si>
  <si>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</si>
  <si>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</si>
  <si>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</si>
  <si>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</si>
  <si>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</si>
  <si>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</si>
  <si>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</si>
  <si>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</si>
  <si>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</si>
  <si>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</si>
  <si>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</si>
  <si>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</si>
  <si>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</si>
  <si>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</si>
  <si>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</si>
  <si>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</si>
  <si>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</si>
  <si>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</si>
  <si>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</si>
  <si>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</si>
  <si>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</si>
  <si>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</si>
  <si>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</si>
  <si>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</si>
  <si>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</si>
  <si>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</si>
  <si>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</si>
  <si>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</si>
  <si>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</si>
  <si>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</si>
  <si>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</si>
  <si>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</si>
  <si>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</si>
  <si>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</si>
  <si>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</si>
  <si>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</si>
  <si>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</si>
  <si>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</si>
  <si>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</si>
  <si>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</si>
  <si>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</si>
  <si>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</si>
  <si>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</si>
  <si>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</si>
  <si>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</si>
  <si>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</si>
  <si>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</si>
  <si>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</si>
  <si>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</si>
  <si>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</si>
  <si>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</si>
  <si>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</si>
  <si>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</si>
  <si>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</si>
  <si>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</si>
  <si>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</si>
  <si>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</si>
  <si>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</si>
  <si>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</si>
  <si>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</si>
  <si>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</si>
  <si>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</si>
  <si>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</si>
  <si>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</si>
  <si>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</si>
  <si>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</si>
  <si>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</si>
  <si>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</si>
  <si>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</si>
  <si>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</si>
  <si>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</si>
  <si>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</si>
  <si>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</si>
  <si>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</si>
  <si>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</si>
  <si>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</si>
  <si>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</si>
  <si>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</si>
  <si>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</si>
  <si>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</si>
  <si>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</si>
  <si>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</si>
  <si>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</si>
  <si>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</si>
  <si>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</si>
  <si>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</si>
  <si>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</si>
  <si>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</si>
  <si>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</si>
  <si>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</si>
  <si>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</si>
  <si>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</si>
  <si>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</si>
  <si>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</si>
  <si>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</si>
  <si>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</si>
  <si>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</si>
  <si>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</si>
  <si>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</si>
  <si>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</si>
  <si>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</si>
  <si>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</si>
  <si>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</si>
  <si>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</si>
  <si>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</si>
  <si>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</si>
  <si>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</si>
  <si>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</si>
  <si>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</si>
  <si>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</si>
  <si>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</si>
  <si>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</si>
  <si>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</si>
  <si>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</si>
  <si>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</si>
  <si>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</si>
  <si>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</si>
  <si>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</si>
  <si>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</si>
  <si>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</si>
  <si>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</si>
  <si>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</si>
  <si>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</si>
  <si>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</si>
  <si>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</si>
  <si>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</si>
  <si>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</si>
  <si>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</si>
  <si>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</si>
  <si>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</si>
  <si>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</si>
  <si>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</si>
  <si>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</si>
  <si>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</si>
  <si>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</si>
  <si>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</si>
  <si>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</si>
  <si>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</si>
  <si>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</si>
  <si>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</si>
  <si>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</si>
  <si>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</si>
  <si>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</si>
  <si>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</si>
  <si>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</si>
  <si>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</si>
  <si>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</si>
  <si>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</si>
  <si>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</si>
  <si>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</si>
  <si>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</si>
  <si>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</si>
  <si>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</si>
  <si>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</si>
  <si>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</si>
  <si>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</si>
  <si>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</si>
  <si>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</si>
  <si>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</si>
  <si>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</si>
  <si>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</si>
  <si>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</si>
  <si>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</si>
  <si>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</si>
  <si>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</si>
  <si>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</si>
  <si>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</si>
  <si>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</si>
  <si>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</si>
  <si>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</si>
  <si>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</si>
  <si>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</si>
  <si>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</si>
  <si>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</si>
  <si>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</si>
  <si>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</si>
  <si>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</si>
  <si>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</si>
  <si>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</si>
  <si>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</si>
  <si>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</si>
  <si>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</si>
  <si>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</si>
  <si>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</si>
  <si>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</si>
  <si>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</si>
  <si>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</si>
  <si>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</si>
  <si>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</si>
  <si>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</si>
  <si>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</si>
  <si>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</si>
  <si>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</si>
  <si>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</si>
  <si>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</si>
  <si>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</si>
  <si>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</si>
  <si>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</si>
  <si>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</si>
  <si>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</si>
  <si>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</si>
  <si>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</si>
  <si>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</si>
  <si>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</si>
  <si>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</si>
  <si>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</si>
  <si>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</si>
  <si>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</si>
  <si>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</si>
  <si>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</si>
  <si>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</si>
  <si>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</si>
  <si>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</si>
  <si>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</si>
  <si>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</si>
  <si>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</si>
  <si>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</si>
  <si>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</si>
  <si>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</si>
  <si>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</si>
  <si>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</si>
  <si>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</si>
  <si>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</si>
  <si>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</si>
  <si>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</si>
  <si>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</si>
  <si>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</si>
  <si>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</si>
  <si>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</si>
  <si>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</si>
  <si>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</si>
  <si>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</si>
  <si>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</si>
  <si>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</si>
  <si>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</si>
  <si>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</si>
  <si>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</si>
  <si>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</si>
  <si>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</si>
  <si>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</si>
  <si>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</si>
  <si>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</si>
  <si>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</si>
  <si>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</si>
  <si>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</si>
  <si>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</si>
  <si>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</si>
  <si>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</si>
  <si>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</si>
  <si>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</si>
  <si>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</si>
  <si>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</si>
  <si>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</si>
  <si>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</si>
  <si>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</si>
  <si>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</si>
  <si>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</si>
  <si>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</si>
  <si>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</si>
  <si>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</si>
  <si>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</si>
  <si>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</si>
  <si>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</si>
  <si>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</si>
  <si>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</si>
  <si>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</si>
  <si>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</si>
  <si>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</si>
  <si>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</si>
  <si>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</si>
  <si>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</si>
  <si>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</si>
  <si>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</si>
  <si>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</si>
  <si>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</si>
  <si>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</si>
  <si>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</si>
  <si>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</si>
  <si>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</si>
  <si>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</si>
  <si>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</si>
  <si>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</si>
  <si>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</si>
  <si>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</si>
  <si>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</si>
  <si>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</si>
  <si>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</si>
  <si>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</si>
  <si>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</si>
  <si>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</si>
  <si>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</si>
  <si>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</si>
  <si>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</si>
  <si>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</si>
  <si>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</si>
  <si>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</si>
  <si>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</si>
  <si>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</si>
  <si>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</si>
  <si>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</si>
  <si>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</si>
  <si>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</si>
  <si>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</si>
  <si>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</si>
  <si>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</si>
  <si>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</si>
  <si>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</si>
  <si>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</si>
  <si>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</si>
  <si>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</si>
  <si>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</si>
  <si>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</si>
  <si>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</si>
  <si>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</si>
  <si>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</si>
  <si>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</si>
  <si>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</si>
  <si>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</si>
  <si>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</si>
  <si>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</si>
  <si>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</si>
  <si>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</si>
  <si>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</si>
  <si>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</si>
  <si>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</si>
  <si>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</si>
  <si>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</si>
  <si>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</si>
  <si>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</si>
  <si>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</si>
  <si>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</si>
  <si>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</si>
  <si>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</si>
  <si>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</si>
  <si>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</si>
  <si>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</si>
  <si>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</si>
  <si>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</si>
  <si>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</si>
  <si>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</si>
  <si>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</si>
  <si>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</si>
  <si>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</si>
  <si>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</si>
  <si>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</si>
  <si>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</si>
  <si>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</si>
  <si>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</si>
  <si>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</si>
  <si>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</si>
  <si>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</si>
  <si>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</si>
  <si>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</si>
  <si>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</si>
  <si>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</si>
  <si>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</si>
  <si>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</si>
  <si>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</si>
  <si>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</si>
  <si>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</si>
  <si>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</si>
  <si>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</si>
  <si>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</si>
  <si>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</si>
  <si>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</si>
  <si>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</si>
  <si>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</si>
  <si>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</si>
  <si>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</si>
  <si>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</si>
  <si>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</si>
  <si>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</si>
  <si>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</si>
  <si>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</si>
  <si>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</si>
  <si>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</si>
  <si>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</si>
  <si>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</si>
  <si>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</si>
  <si>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</si>
  <si>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</si>
  <si>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</si>
  <si>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</si>
  <si>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</si>
  <si>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</si>
  <si>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</si>
  <si>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</si>
  <si>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</si>
  <si>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</si>
  <si>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</si>
  <si>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</si>
  <si>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</si>
  <si>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</si>
  <si>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</si>
  <si>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</si>
  <si>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</si>
  <si>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</si>
  <si>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</si>
  <si>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</si>
  <si>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</si>
  <si>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</si>
  <si>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</si>
  <si>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</si>
  <si>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</si>
  <si>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</si>
  <si>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</si>
  <si>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</si>
  <si>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</si>
  <si>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</si>
  <si>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</si>
  <si>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</si>
  <si>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</si>
  <si>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</si>
  <si>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</si>
  <si>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</si>
  <si>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</si>
  <si>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</si>
  <si>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</si>
  <si>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</si>
  <si>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</si>
  <si>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</si>
  <si>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</si>
  <si>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</si>
  <si>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</si>
  <si>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</si>
  <si>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</si>
  <si>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</si>
  <si>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</si>
  <si>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</si>
  <si>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</si>
  <si>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</si>
  <si>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</si>
  <si>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</si>
  <si>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</si>
  <si>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</si>
  <si>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</si>
  <si>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</si>
  <si>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</si>
  <si>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</si>
  <si>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</si>
  <si>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</si>
  <si>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</si>
  <si>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</si>
  <si>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</si>
  <si>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</si>
  <si>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</si>
  <si>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</si>
  <si>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</si>
  <si>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</si>
  <si>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</si>
  <si>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</si>
  <si>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</si>
  <si>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</si>
  <si>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</si>
  <si>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</si>
  <si>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</si>
  <si>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</si>
  <si>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</si>
  <si>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</si>
  <si>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</si>
  <si>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</si>
  <si>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</si>
  <si>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</si>
  <si>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</si>
  <si>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</si>
  <si>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</si>
  <si>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</si>
  <si>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</si>
  <si>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</si>
  <si>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</si>
  <si>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</si>
  <si>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</si>
  <si>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</si>
  <si>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</si>
  <si>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</si>
  <si>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</si>
  <si>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</si>
  <si>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</si>
  <si>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</si>
  <si>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</si>
  <si>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</si>
  <si>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</si>
  <si>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</si>
  <si>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</si>
  <si>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</si>
  <si>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</si>
  <si>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</si>
  <si>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</si>
  <si>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</si>
  <si>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</si>
  <si>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</si>
  <si>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0600708000</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</si>
  <si>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</si>
  <si>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</si>
  <si>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</si>
  <si>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</si>
  <si>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</si>
  <si>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</si>
  <si>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</si>
  <si>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</si>
  <si>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</si>
  <si>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</si>
  <si>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</si>
  <si>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</si>
  <si>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</si>
  <si>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</si>
  <si>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</si>
  <si>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</si>
  <si>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</si>
  <si>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</si>
  <si>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</si>
  <si>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</si>
  <si>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</si>
  <si>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</si>
  <si>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</si>
  <si>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</si>
  <si>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</si>
  <si>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</si>
  <si>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</si>
  <si>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</si>
  <si>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</si>
  <si>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</si>
  <si>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</si>
  <si>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</si>
  <si>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</si>
  <si>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</si>
  <si>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</si>
  <si>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</si>
  <si>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</si>
  <si>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</si>
  <si>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</si>
  <si>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</si>
  <si>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</si>
  <si>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</si>
  <si>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</si>
  <si>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</si>
  <si>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</si>
  <si>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</si>
  <si>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</si>
  <si>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</si>
  <si>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</si>
  <si>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</si>
  <si>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</si>
  <si>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</si>
  <si>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</si>
  <si>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</si>
  <si>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</si>
  <si>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</si>
  <si>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</si>
  <si>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</si>
  <si>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</si>
  <si>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</si>
  <si>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</si>
  <si>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</si>
  <si>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</si>
  <si>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</si>
  <si>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</si>
  <si>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</si>
  <si>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</si>
  <si>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</si>
  <si>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</si>
  <si>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</si>
  <si>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</si>
  <si>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</si>
  <si>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</si>
  <si>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</si>
  <si>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</si>
  <si>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</si>
  <si>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</si>
  <si>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</si>
  <si>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</si>
  <si>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</si>
  <si>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</si>
  <si>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</si>
  <si>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</si>
  <si>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</si>
  <si>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</si>
  <si>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</si>
  <si>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</si>
  <si>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</si>
  <si>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</si>
  <si>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</si>
  <si>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</si>
  <si>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</si>
  <si>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</si>
  <si>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</si>
  <si>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</si>
  <si>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</si>
  <si>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</si>
  <si>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</si>
  <si>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</si>
  <si>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</si>
  <si>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</si>
  <si>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</si>
  <si>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</si>
  <si>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</si>
  <si>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</si>
  <si>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</si>
  <si>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</si>
  <si>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</si>
  <si>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</si>
  <si>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</si>
  <si>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</si>
  <si>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</si>
  <si>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</si>
  <si>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</si>
  <si>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</si>
  <si>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</si>
  <si>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</si>
  <si>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</si>
  <si>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</si>
  <si>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</si>
  <si>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</si>
  <si>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</si>
  <si>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</si>
  <si>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</si>
  <si>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</si>
  <si>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</si>
  <si>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</si>
  <si>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</si>
  <si>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</si>
  <si>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</si>
  <si>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</si>
  <si>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</si>
  <si>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</si>
  <si>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</si>
  <si>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</si>
  <si>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</si>
  <si>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</si>
  <si>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</si>
  <si>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</si>
  <si>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</si>
  <si>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</si>
  <si>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</si>
  <si>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</si>
  <si>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</si>
  <si>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</si>
  <si>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</si>
  <si>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</si>
  <si>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</si>
  <si>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</si>
  <si>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</si>
  <si>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</si>
  <si>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</si>
  <si>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</si>
  <si>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</si>
  <si>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</si>
  <si>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</si>
  <si>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</si>
  <si>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</si>
  <si>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</si>
  <si>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</si>
  <si>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</si>
  <si>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</si>
  <si>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</si>
  <si>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</si>
  <si>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</si>
  <si>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</si>
  <si>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</si>
  <si>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</si>
  <si>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</si>
  <si>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</si>
  <si>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</si>
  <si>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</si>
  <si>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</si>
  <si>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</si>
  <si>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</si>
  <si>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</si>
  <si>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</si>
  <si>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</si>
  <si>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</si>
  <si>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</si>
  <si>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</si>
  <si>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</si>
  <si>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</si>
  <si>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</si>
  <si>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</si>
  <si>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</si>
  <si>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</si>
  <si>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</si>
  <si>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</si>
  <si>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</si>
  <si>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</si>
  <si>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</si>
  <si>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</si>
  <si>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</si>
  <si>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</si>
  <si>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</si>
  <si>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</si>
  <si>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</si>
  <si>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</si>
  <si>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</si>
  <si>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</si>
  <si>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</si>
  <si>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</si>
  <si>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</si>
  <si>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</si>
  <si>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</si>
  <si>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</si>
  <si>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</si>
  <si>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</si>
  <si>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</si>
  <si>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</si>
  <si>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</si>
  <si>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</si>
  <si>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</si>
  <si>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</si>
  <si>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</si>
  <si>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</si>
  <si>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</si>
  <si>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</si>
  <si>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</si>
  <si>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</si>
  <si>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</si>
  <si>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</si>
  <si>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</si>
  <si>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</si>
  <si>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</si>
  <si>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</si>
  <si>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</si>
  <si>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</si>
  <si>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</si>
  <si>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</si>
  <si>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</si>
  <si>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</si>
  <si>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</si>
  <si>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</si>
  <si>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</si>
  <si>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</si>
  <si>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</si>
  <si>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</si>
  <si>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</si>
  <si>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</si>
  <si>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</si>
  <si>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</si>
  <si>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</si>
  <si>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</si>
  <si>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</si>
  <si>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</si>
  <si>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</si>
  <si>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</si>
  <si>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</si>
  <si>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</si>
  <si>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</si>
  <si>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</si>
  <si>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</si>
  <si>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</si>
  <si>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</si>
  <si>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</si>
  <si>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</si>
  <si>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</si>
  <si>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</si>
  <si>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</si>
  <si>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</si>
  <si>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</si>
  <si>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</si>
  <si>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</si>
  <si>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</si>
  <si>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</si>
  <si>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</si>
  <si>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</si>
  <si>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</si>
  <si>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</si>
  <si>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</si>
  <si>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</si>
  <si>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</si>
  <si>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</si>
  <si>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</si>
  <si>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</si>
  <si>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</si>
  <si>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</si>
  <si>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</si>
  <si>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</si>
  <si>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</si>
  <si>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</si>
  <si>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</si>
  <si>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</si>
  <si>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</si>
  <si>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</si>
  <si>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</si>
  <si>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</si>
  <si>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</si>
  <si>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</si>
  <si>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</si>
  <si>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</si>
  <si>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</si>
  <si>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</si>
  <si>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</si>
  <si>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</si>
  <si>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</si>
  <si>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</si>
  <si>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</si>
  <si>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</si>
  <si>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</si>
  <si>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</si>
  <si>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</si>
  <si>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</si>
  <si>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</si>
  <si>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</si>
  <si>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</si>
  <si>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</si>
  <si>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</si>
  <si>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</si>
  <si>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</si>
  <si>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</si>
  <si>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</si>
  <si>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</si>
  <si>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</si>
  <si>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</si>
  <si>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</si>
  <si>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</si>
  <si>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</si>
  <si>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</si>
  <si>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</si>
  <si>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</si>
  <si>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</si>
  <si>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</si>
  <si>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</si>
  <si>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</si>
  <si>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</si>
  <si>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</si>
  <si>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</si>
  <si>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</si>
  <si>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</si>
  <si>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</si>
  <si>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</si>
  <si>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</si>
  <si>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</si>
  <si>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</si>
  <si>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</si>
  <si>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</si>
  <si>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</si>
  <si>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</si>
  <si>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</si>
  <si>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</si>
  <si>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</si>
  <si>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</si>
  <si>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</si>
  <si>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</si>
  <si>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</si>
  <si>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</si>
  <si>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</si>
  <si>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</si>
  <si>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</si>
  <si>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</si>
  <si>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</si>
  <si>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</si>
  <si>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</si>
  <si>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</si>
  <si>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</si>
  <si>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</si>
  <si>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</si>
  <si>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</si>
  <si>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</si>
  <si>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</si>
  <si>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</si>
  <si>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</si>
  <si>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</si>
  <si>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</si>
  <si>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</si>
  <si>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</si>
  <si>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</si>
  <si>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</si>
  <si>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</si>
  <si>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</si>
  <si>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</si>
  <si>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</si>
  <si>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</si>
  <si>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</si>
  <si>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</si>
  <si>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</si>
  <si>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</si>
  <si>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</si>
  <si>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</si>
  <si>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</si>
  <si>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</si>
  <si>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</si>
  <si>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</si>
  <si>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</si>
  <si>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</si>
  <si>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</si>
  <si>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</si>
  <si>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</si>
  <si>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</si>
  <si>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</si>
  <si>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</si>
  <si>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</si>
  <si>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</si>
  <si>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</si>
  <si>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</si>
  <si>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</si>
  <si>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</si>
  <si>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</si>
  <si>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</si>
  <si>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</si>
  <si>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</si>
  <si>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</si>
  <si>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</si>
  <si>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</si>
  <si>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</si>
  <si>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</si>
  <si>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</si>
  <si>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</si>
  <si>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</si>
  <si>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</si>
  <si>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</si>
  <si>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</si>
  <si>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</si>
  <si>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</si>
  <si>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</si>
  <si>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</si>
  <si>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</si>
  <si>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</si>
  <si>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</si>
  <si>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</si>
  <si>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</si>
  <si>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</si>
  <si>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</si>
  <si>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</si>
  <si>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</si>
  <si>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</si>
  <si>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</si>
  <si>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</si>
  <si>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</si>
  <si>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</si>
  <si>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</si>
  <si>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</si>
  <si>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</si>
  <si>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</si>
  <si>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</si>
  <si>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</si>
  <si>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</si>
  <si>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</si>
  <si>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</si>
  <si>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</si>
  <si>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</si>
  <si>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</si>
  <si>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</si>
  <si>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</si>
  <si>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</si>
  <si>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</si>
  <si>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</si>
  <si>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</si>
  <si>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</si>
  <si>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</si>
  <si>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</si>
  <si>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</si>
  <si>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</si>
  <si>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</si>
  <si>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</si>
  <si>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</si>
  <si>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</si>
  <si>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</si>
  <si>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</si>
  <si>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</si>
  <si>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</si>
  <si>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</si>
  <si>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</si>
  <si>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</si>
  <si>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</si>
  <si>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</si>
  <si>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</si>
  <si>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</si>
  <si>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</si>
  <si>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</si>
  <si>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</si>
  <si>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</si>
  <si>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</si>
  <si>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</si>
  <si>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</si>
  <si>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</si>
  <si>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</si>
  <si>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</si>
  <si>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</si>
  <si>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</si>
  <si>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</si>
  <si>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</si>
  <si>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</si>
  <si>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</si>
  <si>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</si>
  <si>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</si>
  <si>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</si>
  <si>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</si>
  <si>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</si>
  <si>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</si>
  <si>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</si>
  <si>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</si>
  <si>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</si>
  <si>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</si>
  <si>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</si>
  <si>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</si>
  <si>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</si>
  <si>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</si>
  <si>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</si>
  <si>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</si>
  <si>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</si>
  <si>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</si>
  <si>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</si>
  <si>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</si>
  <si>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</si>
  <si>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</si>
  <si>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</si>
  <si>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</si>
  <si>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</si>
  <si>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</si>
  <si>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</si>
  <si>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</si>
  <si>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</si>
  <si>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</si>
  <si>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</si>
  <si>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</si>
  <si>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</si>
  <si>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</si>
  <si>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</si>
  <si>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</si>
  <si>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</si>
  <si>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</si>
  <si>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</si>
  <si>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</si>
  <si>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</si>
  <si>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</si>
  <si>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</si>
  <si>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</si>
  <si>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</si>
  <si>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</si>
  <si>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</si>
  <si>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</si>
  <si>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</si>
  <si>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</si>
  <si>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</si>
  <si>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</si>
  <si>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</si>
  <si>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</si>
  <si>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</si>
  <si>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</si>
  <si>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</si>
  <si>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</si>
  <si>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</si>
  <si>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</si>
  <si>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</si>
  <si>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</si>
  <si>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</si>
  <si>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</si>
  <si>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</si>
  <si>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</si>
  <si>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</si>
  <si>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</si>
  <si>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</si>
  <si>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</si>
  <si>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</si>
  <si>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</si>
  <si>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</si>
  <si>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</si>
  <si>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</si>
  <si>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</si>
  <si>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</si>
  <si>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</si>
  <si>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</si>
  <si>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</si>
  <si>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</si>
  <si>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</si>
  <si>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</si>
  <si>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</si>
  <si>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</si>
  <si>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</si>
  <si>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</si>
  <si>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</si>
  <si>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</si>
  <si>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</si>
  <si>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</si>
  <si>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</si>
  <si>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</si>
  <si>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</si>
  <si>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</si>
  <si>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</si>
  <si>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</si>
  <si>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</si>
  <si>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</si>
  <si>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</si>
  <si>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</si>
  <si>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</si>
  <si>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</si>
  <si>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</si>
  <si>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</si>
  <si>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</si>
  <si>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</si>
  <si>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</si>
  <si>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</si>
  <si>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</si>
  <si>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</si>
  <si>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</si>
  <si>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</si>
  <si>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</si>
  <si>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</si>
  <si>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</si>
  <si>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</si>
  <si>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</si>
  <si>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</si>
  <si>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</si>
  <si>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</si>
  <si>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</si>
  <si>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</si>
  <si>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</si>
  <si>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</si>
  <si>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</si>
  <si>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</si>
  <si>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</si>
  <si>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</si>
  <si>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</si>
  <si>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</si>
  <si>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</si>
  <si>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</si>
  <si>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</si>
  <si>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</si>
  <si>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</si>
  <si>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</si>
  <si>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</si>
  <si>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</si>
  <si>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</si>
  <si>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</si>
  <si>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</si>
  <si>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</si>
  <si>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</si>
  <si>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</si>
  <si>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</si>
  <si>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</si>
  <si>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</si>
  <si>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</si>
  <si>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</si>
  <si>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</si>
  <si>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</si>
  <si>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</si>
  <si>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</si>
  <si>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</si>
  <si>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</si>
  <si>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</si>
  <si>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</si>
  <si>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</si>
  <si>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</si>
  <si>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</si>
  <si>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</si>
  <si>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</si>
  <si>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</si>
  <si>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</si>
  <si>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</si>
  <si>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</si>
  <si>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</si>
  <si>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</si>
  <si>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</si>
  <si>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</si>
  <si>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</si>
  <si>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</si>
  <si>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</si>
  <si>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</si>
  <si>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</si>
  <si>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</si>
  <si>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</si>
  <si>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</si>
  <si>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</si>
  <si>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</si>
  <si>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</si>
  <si>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</si>
  <si>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</si>
  <si>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</si>
  <si>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</si>
  <si>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</si>
  <si>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</si>
  <si>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</si>
  <si>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</si>
  <si>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</si>
  <si>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</si>
  <si>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</si>
  <si>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</si>
  <si>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</si>
  <si>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</si>
  <si>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</si>
  <si>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</si>
  <si>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</si>
  <si>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</si>
  <si>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</si>
  <si>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</si>
  <si>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</si>
  <si>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</si>
  <si>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</si>
  <si>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</si>
  <si>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</si>
  <si>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</si>
  <si>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</si>
  <si>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</si>
  <si>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</si>
  <si>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</si>
  <si>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</si>
  <si>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</si>
  <si>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</si>
  <si>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</si>
  <si>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</si>
  <si>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</si>
  <si>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</si>
  <si>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</si>
  <si>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</si>
  <si>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</si>
  <si>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</si>
  <si>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</si>
  <si>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</si>
  <si>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</si>
  <si>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</si>
  <si>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</si>
  <si>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</si>
  <si>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</si>
  <si>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</si>
  <si>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</si>
  <si>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</si>
  <si>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</si>
  <si>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</si>
  <si>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</si>
  <si>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</si>
  <si>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</si>
  <si>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</si>
  <si>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</si>
  <si>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</si>
  <si>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</si>
  <si>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</si>
  <si>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</si>
  <si>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</si>
  <si>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</si>
  <si>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</si>
  <si>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</si>
  <si>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</si>
  <si>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</si>
  <si>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</si>
  <si>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</si>
  <si>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</si>
  <si>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</si>
  <si>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</si>
  <si>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</si>
  <si>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</si>
  <si>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</si>
  <si>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</si>
  <si>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</si>
  <si>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</si>
  <si>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</si>
  <si>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</si>
  <si>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</si>
  <si>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</si>
  <si>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</si>
  <si>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</si>
  <si>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</si>
  <si>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</si>
  <si>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</si>
  <si>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</si>
  <si>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</si>
  <si>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</si>
  <si>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</si>
  <si>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</si>
  <si>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</si>
  <si>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</si>
  <si>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</si>
  <si>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</si>
  <si>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</si>
  <si>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</si>
  <si>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</si>
  <si>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</si>
  <si>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</si>
  <si>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</si>
  <si>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</si>
  <si>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</si>
  <si>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</si>
  <si>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</si>
  <si>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</si>
  <si>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</si>
  <si>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</si>
  <si>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</si>
  <si>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</si>
  <si>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</si>
  <si>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</si>
  <si>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</si>
  <si>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</si>
  <si>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</si>
  <si>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</si>
  <si>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</si>
  <si>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</si>
  <si>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</si>
  <si>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</si>
  <si>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</si>
  <si>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</si>
  <si>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</si>
  <si>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</si>
  <si>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</si>
  <si>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</si>
  <si>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</si>
  <si>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</si>
  <si>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</si>
  <si>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</si>
  <si>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</si>
  <si>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</si>
  <si>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</si>
  <si>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</si>
  <si>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</si>
  <si>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</si>
  <si>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</si>
  <si>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</si>
  <si>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</si>
  <si>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</si>
  <si>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</si>
  <si>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</si>
  <si>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</si>
  <si>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</si>
  <si>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</si>
  <si>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</si>
  <si>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</si>
  <si>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</si>
  <si>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</si>
  <si>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</si>
  <si>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</si>
  <si>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</si>
  <si>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</si>
  <si>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</si>
  <si>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</si>
  <si>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</si>
  <si>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</si>
  <si>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</si>
  <si>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</si>
  <si>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</si>
  <si>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</si>
  <si>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</si>
  <si>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</si>
  <si>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</si>
  <si>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</si>
  <si>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</si>
  <si>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</si>
  <si>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</si>
  <si>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</si>
  <si>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</si>
  <si>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</si>
  <si>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</si>
  <si>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</si>
  <si>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</si>
  <si>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</si>
  <si>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</si>
  <si>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</si>
  <si>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</si>
  <si>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</si>
  <si>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</si>
  <si>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</si>
  <si>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</si>
  <si>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</si>
  <si>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</si>
  <si>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</si>
  <si>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</si>
  <si>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</si>
  <si>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</si>
  <si>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</si>
  <si>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</si>
  <si>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</si>
  <si>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</si>
  <si>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</si>
  <si>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</si>
  <si>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</si>
  <si>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</si>
  <si>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</si>
  <si>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</si>
  <si>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</si>
  <si>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</si>
  <si>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</si>
  <si>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</si>
  <si>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</si>
  <si>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</si>
  <si>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</si>
  <si>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</si>
  <si>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</si>
  <si>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</si>
  <si>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</si>
  <si>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</si>
  <si>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</si>
  <si>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</si>
  <si>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</si>
  <si>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</si>
  <si>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</si>
  <si>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</si>
  <si>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</si>
  <si>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</si>
  <si>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</si>
  <si>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</si>
  <si>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</si>
  <si>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</si>
  <si>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</si>
  <si>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</si>
  <si>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</si>
  <si>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</si>
  <si>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</si>
  <si>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</si>
  <si>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</si>
  <si>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</si>
  <si>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</si>
  <si>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</si>
  <si>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</si>
  <si>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</si>
  <si>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</si>
  <si>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</si>
  <si>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</si>
  <si>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</si>
  <si>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</si>
  <si>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</si>
  <si>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</si>
  <si>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</si>
  <si>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</si>
  <si>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</si>
  <si>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</si>
  <si>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</si>
  <si>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</si>
  <si>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</si>
  <si>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</si>
  <si>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</si>
  <si>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0.8</t>
  </si>
  <si>
    <t>Antonio Garduño Arellano</t>
  </si>
  <si>
    <t>Jose Flores Ortiz</t>
  </si>
  <si>
    <t>Enlace de Apoyo Desconcentrado de CTI</t>
  </si>
  <si>
    <t xml:space="preserve"> Subadministrador de Apoyo Descocentrado de CTI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</si>
</sst>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6" fillId="4" borderId="1" xfId="0" quotePrefix="1" applyNumberFormat="1" applyFont="1" applyFill="1" applyBorder="1" applyAlignment="1">
      <alignment horizontal="center" vertical="center"/>
    </xf>
    <xf numFmtId="4" fontId="6" fillId="4" borderId="3" xfId="0" applyNumberFormat="1" applyFont="1" applyFill="1" applyBorder="1" applyAlignment="1">
      <alignment horizontal="center" vertical="center"/>
    </xf>
    <xf numFmtId="4"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115956</xdr:colOff>
      <xdr:row>3</xdr:row>
      <xdr:rowOff>149087</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83565" cy="71230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0" zoomScale="115" zoomScaleNormal="115" zoomScaleSheetLayoutView="115" workbookViewId="0">
      <selection activeCell="R21" sqref="R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5"/>
      <c r="AH1" s="265"/>
      <c r="AI1" s="265"/>
      <c r="AJ1" s="265"/>
      <c r="AK1" s="265"/>
      <c r="AL1" s="265"/>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6"/>
      <c r="AH2" s="266"/>
      <c r="AI2" s="266"/>
      <c r="AJ2" s="266"/>
      <c r="AK2" s="266"/>
      <c r="AL2" s="266"/>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80"/>
      <c r="CG2" s="280"/>
      <c r="CH2" s="280"/>
      <c r="CI2" s="280"/>
      <c r="CJ2" s="280"/>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81"/>
      <c r="CG3" s="281"/>
      <c r="CH3" s="281"/>
      <c r="CI3" s="281"/>
      <c r="CJ3" s="281"/>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48" t="s">
        <v>3</v>
      </c>
      <c r="B6" s="249"/>
      <c r="C6" s="249"/>
      <c r="D6" s="249"/>
      <c r="E6" s="249"/>
      <c r="F6" s="249"/>
      <c r="G6" s="249"/>
      <c r="H6" s="58"/>
      <c r="I6" s="213" t="s">
        <v>4</v>
      </c>
      <c r="J6" s="214"/>
      <c r="K6" s="214"/>
      <c r="L6" s="214"/>
      <c r="M6" s="214"/>
      <c r="N6" s="215"/>
      <c r="O6" s="267" t="s">
        <v>5</v>
      </c>
      <c r="P6" s="267"/>
      <c r="Q6" s="267"/>
      <c r="R6" s="267"/>
      <c r="S6" s="267"/>
      <c r="T6" s="213" t="s">
        <v>6</v>
      </c>
      <c r="U6" s="214"/>
      <c r="V6" s="214"/>
      <c r="W6" s="214"/>
      <c r="X6" s="214"/>
      <c r="Y6" s="214"/>
      <c r="Z6" s="214"/>
      <c r="AA6" s="214"/>
      <c r="AB6" s="214"/>
      <c r="AC6" s="214"/>
      <c r="AD6" s="214"/>
      <c r="AE6" s="214"/>
      <c r="AF6" s="214"/>
      <c r="AG6" s="214"/>
      <c r="AH6" s="214"/>
      <c r="AI6" s="214"/>
      <c r="AJ6" s="214"/>
      <c r="AK6" s="214"/>
      <c r="AL6" s="214"/>
      <c r="AM6" s="214"/>
      <c r="AN6" s="213" t="s">
        <v>7</v>
      </c>
      <c r="AO6" s="214"/>
      <c r="AP6" s="214"/>
      <c r="AQ6" s="214"/>
      <c r="AR6" s="214"/>
      <c r="AS6" s="214"/>
      <c r="AT6" s="214"/>
      <c r="AU6" s="214"/>
      <c r="AV6" s="214"/>
      <c r="AW6" s="214"/>
      <c r="AX6" s="214"/>
      <c r="AY6" s="214"/>
      <c r="AZ6" s="214"/>
      <c r="BA6" s="214"/>
      <c r="BB6" s="214"/>
      <c r="BC6" s="214"/>
      <c r="BD6" s="214"/>
      <c r="BE6" s="214"/>
      <c r="BF6" s="214"/>
      <c r="BG6" s="21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50" t="s">
        <v>8</v>
      </c>
      <c r="B7" s="251"/>
      <c r="C7" s="251"/>
      <c r="D7" s="251"/>
      <c r="E7" s="251"/>
      <c r="F7" s="251"/>
      <c r="G7" s="252"/>
      <c r="H7" s="59"/>
      <c r="I7" s="260" t="s">
        <v>9</v>
      </c>
      <c r="J7" s="261"/>
      <c r="K7" s="261"/>
      <c r="L7" s="261"/>
      <c r="M7" s="261"/>
      <c r="N7" s="262"/>
      <c r="O7" s="256" t="s">
        <v>10</v>
      </c>
      <c r="P7" s="256"/>
      <c r="Q7" s="256"/>
      <c r="R7" s="256"/>
      <c r="S7" s="256"/>
      <c r="T7" s="260" t="str">
        <f>VLOOKUP(O7,Clave!D8:F660,2,0)</f>
        <v>Subadministración de Apoyo Desconcentrado de Comunicaciones y Tecnologías de la Información de la Aduana de Manzanillo</v>
      </c>
      <c r="U7" s="261"/>
      <c r="V7" s="261"/>
      <c r="W7" s="261"/>
      <c r="X7" s="261"/>
      <c r="Y7" s="261"/>
      <c r="Z7" s="261"/>
      <c r="AA7" s="261"/>
      <c r="AB7" s="261"/>
      <c r="AC7" s="261"/>
      <c r="AD7" s="261"/>
      <c r="AE7" s="261"/>
      <c r="AF7" s="261"/>
      <c r="AG7" s="261"/>
      <c r="AH7" s="261"/>
      <c r="AI7" s="261"/>
      <c r="AJ7" s="261"/>
      <c r="AK7" s="261"/>
      <c r="AL7" s="261"/>
      <c r="AM7" s="262"/>
      <c r="AN7" s="284" t="str">
        <f>VLOOKUP(O7,Clave!D8:F661,3,0)</f>
        <v>Archivo de Trámite de la Subadministración de Apoyo Desconcentrado de Comunicaciones y Tecnologías de la Información de la Aduana de Manzanillo</v>
      </c>
      <c r="AO7" s="285"/>
      <c r="AP7" s="285"/>
      <c r="AQ7" s="285"/>
      <c r="AR7" s="285"/>
      <c r="AS7" s="285"/>
      <c r="AT7" s="285"/>
      <c r="AU7" s="285"/>
      <c r="AV7" s="285"/>
      <c r="AW7" s="285"/>
      <c r="AX7" s="285"/>
      <c r="AY7" s="285"/>
      <c r="AZ7" s="285"/>
      <c r="BA7" s="285"/>
      <c r="BB7" s="285"/>
      <c r="BC7" s="285"/>
      <c r="BD7" s="285"/>
      <c r="BE7" s="285"/>
      <c r="BF7" s="285"/>
      <c r="BG7" s="28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82" t="s">
        <v>12</v>
      </c>
      <c r="BS10" s="282"/>
      <c r="BT10" s="282"/>
      <c r="BU10" s="282"/>
      <c r="BV10" s="282"/>
      <c r="BW10" s="282"/>
      <c r="BX10" s="282"/>
      <c r="BY10" s="28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3" t="s">
        <v>13</v>
      </c>
      <c r="B12" s="214"/>
      <c r="C12" s="214"/>
      <c r="D12" s="214"/>
      <c r="E12" s="214"/>
      <c r="F12" s="214"/>
      <c r="G12" s="214"/>
      <c r="H12" s="214"/>
      <c r="I12" s="214"/>
      <c r="J12" s="214"/>
      <c r="K12" s="214"/>
      <c r="L12" s="215"/>
      <c r="M12" s="267" t="s">
        <v>14</v>
      </c>
      <c r="N12" s="267"/>
      <c r="O12" s="267"/>
      <c r="P12" s="267"/>
      <c r="Q12" s="267"/>
      <c r="R12" s="267"/>
      <c r="S12" s="267"/>
      <c r="T12" s="213" t="s">
        <v>15</v>
      </c>
      <c r="U12" s="214"/>
      <c r="V12" s="214"/>
      <c r="W12" s="214"/>
      <c r="X12" s="214"/>
      <c r="Y12" s="214"/>
      <c r="Z12" s="214"/>
      <c r="AA12" s="215"/>
      <c r="AB12" s="257" t="s">
        <v>16</v>
      </c>
      <c r="AC12" s="258"/>
      <c r="AD12" s="258"/>
      <c r="AE12" s="258"/>
      <c r="AF12" s="258"/>
      <c r="AG12" s="259"/>
      <c r="AH12" s="248" t="s">
        <v>17</v>
      </c>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83"/>
      <c r="BM12" s="254" t="s">
        <v>18</v>
      </c>
      <c r="BN12" s="254"/>
      <c r="BO12" s="254"/>
      <c r="BP12" s="254"/>
      <c r="BQ12" s="254"/>
      <c r="BR12" s="263" t="s">
        <v>19</v>
      </c>
      <c r="BS12" s="264"/>
      <c r="BT12" s="264"/>
      <c r="BU12" s="264"/>
      <c r="BV12" s="232" t="s">
        <v>20</v>
      </c>
      <c r="BW12" s="233"/>
      <c r="BX12" s="233"/>
      <c r="BY12" s="234"/>
      <c r="BZ12" s="150"/>
      <c r="CA12" s="61"/>
      <c r="CB12" s="61"/>
      <c r="CC12" s="61"/>
      <c r="CD12" s="61"/>
      <c r="CE12" s="61"/>
      <c r="CF12" s="61"/>
      <c r="CG12" s="61"/>
      <c r="CH12" s="61"/>
      <c r="CI12" s="64"/>
      <c r="CJ12" s="64"/>
      <c r="CK12" s="64"/>
      <c r="CL12" s="64"/>
      <c r="CM12" s="64"/>
      <c r="CN12" s="64"/>
      <c r="CO12" s="64"/>
    </row>
    <row r="13" spans="1:99" ht="24.95" customHeight="1" x14ac:dyDescent="0.25">
      <c r="A13" s="216" t="s">
        <v>21</v>
      </c>
      <c r="B13" s="217"/>
      <c r="C13" s="217"/>
      <c r="D13" s="217"/>
      <c r="E13" s="217"/>
      <c r="F13" s="217"/>
      <c r="G13" s="217"/>
      <c r="H13" s="217"/>
      <c r="I13" s="217"/>
      <c r="J13" s="217"/>
      <c r="K13" s="217"/>
      <c r="L13" s="218"/>
      <c r="M13" s="268" t="str">
        <f>VLOOKUP(A13,'Base_Respo_Archivos de Trámite'!$A$8:$G$760,2,0)</f>
        <v>Subadministrador</v>
      </c>
      <c r="N13" s="268"/>
      <c r="O13" s="268"/>
      <c r="P13" s="268"/>
      <c r="Q13" s="268"/>
      <c r="R13" s="268"/>
      <c r="S13" s="268"/>
      <c r="T13" s="235" t="str">
        <f>VLOOKUP(A13,'Base_Respo_Archivos de Trámite'!$A$8:$G$760,7,0)</f>
        <v>jose.floresortiz@sat.gob.mx</v>
      </c>
      <c r="U13" s="236"/>
      <c r="V13" s="236"/>
      <c r="W13" s="236"/>
      <c r="X13" s="236"/>
      <c r="Y13" s="236"/>
      <c r="Z13" s="236"/>
      <c r="AA13" s="237"/>
      <c r="AB13" s="235" t="str">
        <f>VLOOKUP(A13,'Base_Respo_Archivos de Trámite'!$A$8:$G$760,6,0)</f>
        <v>(31) 4331-1564 Ext. 61564</v>
      </c>
      <c r="AC13" s="236"/>
      <c r="AD13" s="236"/>
      <c r="AE13" s="236"/>
      <c r="AF13" s="236"/>
      <c r="AG13" s="237"/>
      <c r="AH13" s="216" t="str">
        <f>VLOOKUP(A13,'Base_Respo_Archivos de Trámite'!$A$8:$G$760,4,0)</f>
        <v>Boulevard Miguel de la Madrid S/N, Ed. Integral de Gestiones Portuarias, entrada por la Glorieta del pez vela, Col. Tapeixtles, C.P. 28876, Manzanillo Colima</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22" t="str">
        <f>VLOOKUP(A13,'Base_Respo_Archivos de Trámite'!$A$9:$G$760,5,0)</f>
        <v>0600708000</v>
      </c>
      <c r="BN13" s="223"/>
      <c r="BO13" s="223"/>
      <c r="BP13" s="223"/>
      <c r="BQ13" s="223"/>
      <c r="BR13" s="224">
        <v>1</v>
      </c>
      <c r="BS13" s="225"/>
      <c r="BT13" s="225"/>
      <c r="BU13" s="226"/>
      <c r="BV13" s="219" t="s">
        <v>5989</v>
      </c>
      <c r="BW13" s="220"/>
      <c r="BX13" s="220"/>
      <c r="BY13" s="221"/>
      <c r="BZ13" s="150"/>
      <c r="CA13" s="61"/>
      <c r="CB13" s="61"/>
      <c r="CC13" s="61"/>
      <c r="CD13" s="6"/>
      <c r="CE13" s="6"/>
      <c r="CF13" s="6"/>
      <c r="CG13" s="6"/>
      <c r="CH13" s="6"/>
    </row>
    <row r="14" spans="1:99" ht="14.25" customHeight="1" x14ac:dyDescent="0.25">
      <c r="A14" s="240" t="s">
        <v>22</v>
      </c>
      <c r="B14" s="240"/>
      <c r="C14" s="240" t="s">
        <v>23</v>
      </c>
      <c r="D14" s="240"/>
      <c r="E14" s="240"/>
      <c r="F14" s="255" t="s">
        <v>24</v>
      </c>
      <c r="G14" s="255"/>
      <c r="H14" s="255"/>
      <c r="I14" s="255" t="s">
        <v>25</v>
      </c>
      <c r="J14" s="255"/>
      <c r="K14" s="255"/>
      <c r="L14" s="255" t="s">
        <v>26</v>
      </c>
      <c r="M14" s="255"/>
      <c r="N14" s="255"/>
      <c r="O14" s="255" t="s">
        <v>27</v>
      </c>
      <c r="P14" s="255"/>
      <c r="Q14" s="255"/>
      <c r="R14" s="209" t="s">
        <v>28</v>
      </c>
      <c r="S14" s="209"/>
      <c r="T14" s="209"/>
      <c r="U14" s="209"/>
      <c r="V14" s="209" t="s">
        <v>29</v>
      </c>
      <c r="W14" s="209"/>
      <c r="X14" s="209"/>
      <c r="Y14" s="209"/>
      <c r="Z14" s="209" t="s">
        <v>30</v>
      </c>
      <c r="AA14" s="209"/>
      <c r="AB14" s="209"/>
      <c r="AC14" s="209"/>
      <c r="AD14" s="209" t="s">
        <v>31</v>
      </c>
      <c r="AE14" s="209"/>
      <c r="AF14" s="209"/>
      <c r="AG14" s="209"/>
      <c r="AH14" s="209" t="s">
        <v>32</v>
      </c>
      <c r="AI14" s="209"/>
      <c r="AJ14" s="209"/>
      <c r="AK14" s="209" t="s">
        <v>33</v>
      </c>
      <c r="AL14" s="209"/>
      <c r="AM14" s="209"/>
      <c r="AN14" s="209"/>
      <c r="AO14" s="151" t="s">
        <v>34</v>
      </c>
      <c r="AP14" s="151" t="s">
        <v>35</v>
      </c>
      <c r="AQ14" s="209" t="s">
        <v>36</v>
      </c>
      <c r="AR14" s="209"/>
      <c r="AS14" s="209"/>
      <c r="AT14" s="209"/>
      <c r="AU14" s="287" t="s">
        <v>37</v>
      </c>
      <c r="AV14" s="287"/>
      <c r="AW14" s="287"/>
      <c r="AX14" s="287"/>
      <c r="AY14" s="287"/>
      <c r="AZ14" s="287"/>
      <c r="BA14" s="287"/>
      <c r="BB14" s="287"/>
      <c r="BC14" s="287"/>
      <c r="BD14" s="287"/>
      <c r="BE14" s="287"/>
      <c r="BF14" s="287"/>
      <c r="BG14" s="287"/>
      <c r="BH14" s="287"/>
      <c r="BI14" s="287"/>
      <c r="BJ14" s="287"/>
      <c r="BK14" s="287"/>
      <c r="BL14" s="287"/>
      <c r="BM14" s="287"/>
      <c r="BN14" s="287"/>
      <c r="BO14" s="287"/>
      <c r="BP14" s="240" t="s">
        <v>38</v>
      </c>
      <c r="BQ14" s="240"/>
      <c r="BR14" s="240"/>
      <c r="BS14" s="240"/>
      <c r="BT14" s="197" t="s">
        <v>39</v>
      </c>
      <c r="BU14" s="197"/>
      <c r="BV14" s="197"/>
      <c r="BW14" s="197"/>
      <c r="BX14" s="197"/>
      <c r="BY14" s="197"/>
      <c r="BZ14" s="197"/>
      <c r="CA14" s="197"/>
      <c r="CB14" s="197"/>
      <c r="CC14" s="197"/>
      <c r="CD14" s="197" t="s">
        <v>40</v>
      </c>
      <c r="CE14" s="197"/>
      <c r="CF14" s="197"/>
      <c r="CG14" s="197" t="s">
        <v>40</v>
      </c>
      <c r="CH14" s="197"/>
      <c r="CI14" s="197"/>
      <c r="CJ14" s="197" t="s">
        <v>40</v>
      </c>
      <c r="CK14" s="197"/>
      <c r="CL14" s="197"/>
      <c r="CM14" s="197" t="s">
        <v>40</v>
      </c>
      <c r="CN14" s="197"/>
      <c r="CO14" s="197"/>
      <c r="CP14" s="74"/>
      <c r="CQ14" s="74"/>
      <c r="CR14" s="74"/>
      <c r="CS14" s="74"/>
      <c r="CT14" s="74"/>
      <c r="CU14" s="74"/>
    </row>
    <row r="15" spans="1:99" ht="14.45" customHeight="1" x14ac:dyDescent="0.25">
      <c r="A15" s="241" t="s">
        <v>41</v>
      </c>
      <c r="B15" s="202"/>
      <c r="C15" s="244" t="s">
        <v>42</v>
      </c>
      <c r="D15" s="244"/>
      <c r="E15" s="244"/>
      <c r="F15" s="244" t="s">
        <v>43</v>
      </c>
      <c r="G15" s="244"/>
      <c r="H15" s="244"/>
      <c r="I15" s="244" t="s">
        <v>44</v>
      </c>
      <c r="J15" s="244"/>
      <c r="K15" s="244"/>
      <c r="L15" s="244" t="s">
        <v>45</v>
      </c>
      <c r="M15" s="244"/>
      <c r="N15" s="244"/>
      <c r="O15" s="244" t="s">
        <v>46</v>
      </c>
      <c r="P15" s="244"/>
      <c r="Q15" s="244"/>
      <c r="R15" s="181" t="s">
        <v>47</v>
      </c>
      <c r="S15" s="182"/>
      <c r="T15" s="182"/>
      <c r="U15" s="182"/>
      <c r="V15" s="182"/>
      <c r="W15" s="182"/>
      <c r="X15" s="182"/>
      <c r="Y15" s="182"/>
      <c r="Z15" s="181" t="s">
        <v>48</v>
      </c>
      <c r="AA15" s="182"/>
      <c r="AB15" s="182"/>
      <c r="AC15" s="182"/>
      <c r="AD15" s="182"/>
      <c r="AE15" s="182"/>
      <c r="AF15" s="182"/>
      <c r="AG15" s="182"/>
      <c r="AH15" s="181" t="s">
        <v>49</v>
      </c>
      <c r="AI15" s="182"/>
      <c r="AJ15" s="183"/>
      <c r="AK15" s="270" t="s">
        <v>50</v>
      </c>
      <c r="AL15" s="271"/>
      <c r="AM15" s="271"/>
      <c r="AN15" s="272"/>
      <c r="AO15" s="181" t="s">
        <v>51</v>
      </c>
      <c r="AP15" s="208" t="s">
        <v>52</v>
      </c>
      <c r="AQ15" s="181" t="s">
        <v>53</v>
      </c>
      <c r="AR15" s="182"/>
      <c r="AS15" s="182"/>
      <c r="AT15" s="183"/>
      <c r="AU15" s="198" t="s">
        <v>54</v>
      </c>
      <c r="AV15" s="201" t="s">
        <v>55</v>
      </c>
      <c r="AW15" s="201"/>
      <c r="AX15" s="201"/>
      <c r="AY15" s="201"/>
      <c r="AZ15" s="202"/>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42"/>
      <c r="B16" s="204"/>
      <c r="C16" s="245"/>
      <c r="D16" s="245"/>
      <c r="E16" s="245"/>
      <c r="F16" s="245"/>
      <c r="G16" s="245"/>
      <c r="H16" s="245"/>
      <c r="I16" s="245"/>
      <c r="J16" s="245"/>
      <c r="K16" s="245"/>
      <c r="L16" s="245"/>
      <c r="M16" s="245"/>
      <c r="N16" s="245"/>
      <c r="O16" s="245"/>
      <c r="P16" s="245"/>
      <c r="Q16" s="245"/>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08"/>
      <c r="AQ16" s="184"/>
      <c r="AR16" s="185"/>
      <c r="AS16" s="185"/>
      <c r="AT16" s="186"/>
      <c r="AU16" s="199"/>
      <c r="AV16" s="203"/>
      <c r="AW16" s="203"/>
      <c r="AX16" s="203"/>
      <c r="AY16" s="203"/>
      <c r="AZ16" s="204"/>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42"/>
      <c r="B17" s="204"/>
      <c r="C17" s="245"/>
      <c r="D17" s="245"/>
      <c r="E17" s="245"/>
      <c r="F17" s="245"/>
      <c r="G17" s="245"/>
      <c r="H17" s="245"/>
      <c r="I17" s="245"/>
      <c r="J17" s="245"/>
      <c r="K17" s="245"/>
      <c r="L17" s="245"/>
      <c r="M17" s="245"/>
      <c r="N17" s="245"/>
      <c r="O17" s="245"/>
      <c r="P17" s="245"/>
      <c r="Q17" s="245"/>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08"/>
      <c r="AQ17" s="184"/>
      <c r="AR17" s="185"/>
      <c r="AS17" s="185"/>
      <c r="AT17" s="186"/>
      <c r="AU17" s="199"/>
      <c r="AV17" s="203"/>
      <c r="AW17" s="203"/>
      <c r="AX17" s="203"/>
      <c r="AY17" s="203"/>
      <c r="AZ17" s="204"/>
      <c r="BA17" s="229" t="s">
        <v>68</v>
      </c>
      <c r="BB17" s="229" t="s">
        <v>69</v>
      </c>
      <c r="BC17" s="229" t="s">
        <v>70</v>
      </c>
      <c r="BD17" s="184"/>
      <c r="BE17" s="185"/>
      <c r="BF17" s="185"/>
      <c r="BG17" s="185"/>
      <c r="BH17" s="185"/>
      <c r="BI17" s="185"/>
      <c r="BJ17" s="185"/>
      <c r="BK17" s="185"/>
      <c r="BL17" s="185"/>
      <c r="BM17" s="185"/>
      <c r="BN17" s="185"/>
      <c r="BO17" s="186"/>
      <c r="BP17" s="210" t="s">
        <v>71</v>
      </c>
      <c r="BQ17" s="210" t="s">
        <v>72</v>
      </c>
      <c r="BR17" s="210" t="s">
        <v>73</v>
      </c>
      <c r="BS17" s="210"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42"/>
      <c r="B18" s="204"/>
      <c r="C18" s="245"/>
      <c r="D18" s="245"/>
      <c r="E18" s="245"/>
      <c r="F18" s="245"/>
      <c r="G18" s="245"/>
      <c r="H18" s="245"/>
      <c r="I18" s="245"/>
      <c r="J18" s="245"/>
      <c r="K18" s="245"/>
      <c r="L18" s="245"/>
      <c r="M18" s="245"/>
      <c r="N18" s="245"/>
      <c r="O18" s="245"/>
      <c r="P18" s="245"/>
      <c r="Q18" s="245"/>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08"/>
      <c r="AQ18" s="184"/>
      <c r="AR18" s="185"/>
      <c r="AS18" s="185"/>
      <c r="AT18" s="186"/>
      <c r="AU18" s="199"/>
      <c r="AV18" s="203"/>
      <c r="AW18" s="203"/>
      <c r="AX18" s="203"/>
      <c r="AY18" s="203"/>
      <c r="AZ18" s="204"/>
      <c r="BA18" s="230"/>
      <c r="BB18" s="230"/>
      <c r="BC18" s="230"/>
      <c r="BD18" s="184"/>
      <c r="BE18" s="185"/>
      <c r="BF18" s="185"/>
      <c r="BG18" s="185"/>
      <c r="BH18" s="185"/>
      <c r="BI18" s="185"/>
      <c r="BJ18" s="185"/>
      <c r="BK18" s="185"/>
      <c r="BL18" s="185"/>
      <c r="BM18" s="185"/>
      <c r="BN18" s="185"/>
      <c r="BO18" s="186"/>
      <c r="BP18" s="211"/>
      <c r="BQ18" s="211"/>
      <c r="BR18" s="211"/>
      <c r="BS18" s="211"/>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42"/>
      <c r="B19" s="204"/>
      <c r="C19" s="245"/>
      <c r="D19" s="245"/>
      <c r="E19" s="245"/>
      <c r="F19" s="245"/>
      <c r="G19" s="245"/>
      <c r="H19" s="245"/>
      <c r="I19" s="245"/>
      <c r="J19" s="245"/>
      <c r="K19" s="245"/>
      <c r="L19" s="245"/>
      <c r="M19" s="245"/>
      <c r="N19" s="245"/>
      <c r="O19" s="245"/>
      <c r="P19" s="245"/>
      <c r="Q19" s="245"/>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08"/>
      <c r="AQ19" s="184"/>
      <c r="AR19" s="185"/>
      <c r="AS19" s="185"/>
      <c r="AT19" s="186"/>
      <c r="AU19" s="199"/>
      <c r="AV19" s="203"/>
      <c r="AW19" s="203"/>
      <c r="AX19" s="203"/>
      <c r="AY19" s="203"/>
      <c r="AZ19" s="204"/>
      <c r="BA19" s="230"/>
      <c r="BB19" s="230"/>
      <c r="BC19" s="230"/>
      <c r="BD19" s="184"/>
      <c r="BE19" s="185"/>
      <c r="BF19" s="185"/>
      <c r="BG19" s="185"/>
      <c r="BH19" s="185"/>
      <c r="BI19" s="185"/>
      <c r="BJ19" s="185"/>
      <c r="BK19" s="185"/>
      <c r="BL19" s="185"/>
      <c r="BM19" s="185"/>
      <c r="BN19" s="185"/>
      <c r="BO19" s="186"/>
      <c r="BP19" s="211"/>
      <c r="BQ19" s="211"/>
      <c r="BR19" s="211"/>
      <c r="BS19" s="211"/>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43"/>
      <c r="B20" s="206"/>
      <c r="C20" s="246"/>
      <c r="D20" s="246"/>
      <c r="E20" s="246"/>
      <c r="F20" s="246"/>
      <c r="G20" s="246"/>
      <c r="H20" s="246"/>
      <c r="I20" s="246"/>
      <c r="J20" s="246"/>
      <c r="K20" s="246"/>
      <c r="L20" s="246"/>
      <c r="M20" s="246"/>
      <c r="N20" s="246"/>
      <c r="O20" s="246"/>
      <c r="P20" s="246"/>
      <c r="Q20" s="24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08"/>
      <c r="AQ20" s="154" t="s">
        <v>80</v>
      </c>
      <c r="AR20" s="155" t="s">
        <v>81</v>
      </c>
      <c r="AS20" s="155" t="s">
        <v>82</v>
      </c>
      <c r="AT20" s="155" t="s">
        <v>83</v>
      </c>
      <c r="AU20" s="200"/>
      <c r="AV20" s="205"/>
      <c r="AW20" s="205"/>
      <c r="AX20" s="205"/>
      <c r="AY20" s="205"/>
      <c r="AZ20" s="206"/>
      <c r="BA20" s="231"/>
      <c r="BB20" s="231"/>
      <c r="BC20" s="231"/>
      <c r="BD20" s="187"/>
      <c r="BE20" s="188"/>
      <c r="BF20" s="188"/>
      <c r="BG20" s="188"/>
      <c r="BH20" s="188"/>
      <c r="BI20" s="188"/>
      <c r="BJ20" s="188"/>
      <c r="BK20" s="188"/>
      <c r="BL20" s="188"/>
      <c r="BM20" s="188"/>
      <c r="BN20" s="188"/>
      <c r="BO20" s="189"/>
      <c r="BP20" s="212"/>
      <c r="BQ20" s="212"/>
      <c r="BR20" s="212"/>
      <c r="BS20" s="212"/>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ht="24.95" customHeight="1" x14ac:dyDescent="0.25">
      <c r="A21" s="238">
        <v>1</v>
      </c>
      <c r="B21" s="239"/>
      <c r="C21" s="247">
        <v>9</v>
      </c>
      <c r="D21" s="247"/>
      <c r="E21" s="247"/>
      <c r="F21" s="247">
        <v>1</v>
      </c>
      <c r="G21" s="247"/>
      <c r="H21" s="247"/>
      <c r="I21" s="247">
        <v>0</v>
      </c>
      <c r="J21" s="247"/>
      <c r="K21" s="247"/>
      <c r="L21" s="247">
        <v>0</v>
      </c>
      <c r="M21" s="247"/>
      <c r="N21" s="247"/>
      <c r="O21" s="253">
        <v>0</v>
      </c>
      <c r="P21" s="253"/>
      <c r="Q21" s="253"/>
      <c r="R21" s="156"/>
      <c r="S21" s="156"/>
      <c r="T21" s="156"/>
      <c r="U21" s="156"/>
      <c r="V21" s="156"/>
      <c r="W21" s="156"/>
      <c r="X21" s="156"/>
      <c r="Y21" s="156"/>
      <c r="Z21" s="156"/>
      <c r="AA21" s="156"/>
      <c r="AB21" s="156"/>
      <c r="AC21" s="156"/>
      <c r="AD21" s="156"/>
      <c r="AE21" s="156"/>
      <c r="AF21" s="156"/>
      <c r="AG21" s="156"/>
      <c r="AH21" s="273">
        <f>C21+F21+I21+L21+O21-Z21-AA21-AB21-AC21-AD21-AE21-AF21-AG21</f>
        <v>10</v>
      </c>
      <c r="AI21" s="273"/>
      <c r="AJ21" s="273"/>
      <c r="AK21" s="227">
        <v>0</v>
      </c>
      <c r="AL21" s="228"/>
      <c r="AM21" s="227">
        <v>1</v>
      </c>
      <c r="AN21" s="228"/>
      <c r="AO21" s="160">
        <v>4</v>
      </c>
      <c r="AP21" s="159">
        <f>AO21*0.02</f>
        <v>0.08</v>
      </c>
      <c r="AQ21" s="157"/>
      <c r="AR21" s="157"/>
      <c r="AS21" s="157"/>
      <c r="AT21" s="157"/>
      <c r="AU21" s="158" t="s">
        <v>84</v>
      </c>
      <c r="AV21" s="207" t="str">
        <f>VLOOKUP(AU21,NomSerie!$D$2:$E$24,2,0)</f>
        <v>TECNOLOGÍAS Y SERVICIOS DE LA INFORMACIÓN</v>
      </c>
      <c r="AW21" s="207"/>
      <c r="AX21" s="207"/>
      <c r="AY21" s="207"/>
      <c r="AZ21" s="207"/>
      <c r="BA21" s="274" t="s">
        <v>85</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93" t="s">
        <v>86</v>
      </c>
      <c r="BU21" s="194"/>
      <c r="BV21" s="194"/>
      <c r="BW21" s="194"/>
      <c r="BX21" s="194"/>
      <c r="BY21" s="194"/>
      <c r="BZ21" s="194"/>
      <c r="CA21" s="194"/>
      <c r="CB21" s="194"/>
      <c r="CC21" s="195"/>
      <c r="CD21" s="190"/>
      <c r="CE21" s="191"/>
      <c r="CF21" s="192"/>
      <c r="CG21" s="190"/>
      <c r="CH21" s="191"/>
      <c r="CI21" s="192"/>
      <c r="CJ21" s="190"/>
      <c r="CK21" s="191"/>
      <c r="CL21" s="192"/>
      <c r="CM21" s="190"/>
      <c r="CN21" s="191"/>
      <c r="CO21" s="192"/>
    </row>
    <row r="22" spans="1:93" ht="24.75" customHeight="1" x14ac:dyDescent="0.25">
      <c r="A22" s="201" t="s">
        <v>87</v>
      </c>
      <c r="B22" s="201"/>
      <c r="C22" s="290">
        <f>SUM(C21:E21)</f>
        <v>9</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10</v>
      </c>
      <c r="AI22" s="290"/>
      <c r="AJ22" s="290"/>
      <c r="AK22" s="291">
        <f>SUM(AK21:AL21)</f>
        <v>0</v>
      </c>
      <c r="AL22" s="292"/>
      <c r="AM22" s="291">
        <f>SUM(AM21:AN21)</f>
        <v>1</v>
      </c>
      <c r="AN22" s="292"/>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6" t="s">
        <v>88</v>
      </c>
      <c r="L30" s="196"/>
      <c r="M30" s="196"/>
      <c r="N30" s="196"/>
      <c r="O30" s="196"/>
      <c r="P30" s="196"/>
      <c r="Q30" s="196"/>
      <c r="R30" s="196"/>
      <c r="S30" s="171"/>
      <c r="T30" s="171"/>
      <c r="U30" s="171"/>
      <c r="V30" s="171"/>
      <c r="W30" s="171"/>
      <c r="X30" s="171"/>
      <c r="Y30" s="171"/>
      <c r="Z30" s="171"/>
      <c r="AA30" s="171"/>
      <c r="AB30" s="171"/>
      <c r="AC30" s="171"/>
      <c r="BQ30" s="196" t="s">
        <v>89</v>
      </c>
      <c r="BR30" s="196"/>
      <c r="BS30" s="196"/>
      <c r="BT30" s="196"/>
      <c r="BU30" s="19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6"/>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5990</v>
      </c>
      <c r="I36" s="288"/>
      <c r="J36" s="288"/>
      <c r="K36" s="288"/>
      <c r="L36" s="288"/>
      <c r="M36" s="288"/>
      <c r="N36" s="288"/>
      <c r="O36" s="288"/>
      <c r="P36" s="288"/>
      <c r="Q36" s="288"/>
      <c r="R36" s="288"/>
      <c r="S36" s="288"/>
      <c r="T36" s="288"/>
      <c r="U36" s="288"/>
      <c r="V36" s="171"/>
      <c r="W36" s="171"/>
      <c r="X36" s="171"/>
      <c r="Y36" s="171"/>
      <c r="Z36" s="171"/>
      <c r="AA36" s="171"/>
      <c r="AB36" s="171"/>
      <c r="AC36" s="171"/>
      <c r="BK36" s="288" t="s">
        <v>5991</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5992</v>
      </c>
      <c r="I37" s="289"/>
      <c r="J37" s="289"/>
      <c r="K37" s="289"/>
      <c r="L37" s="289"/>
      <c r="M37" s="289"/>
      <c r="N37" s="289"/>
      <c r="O37" s="289"/>
      <c r="P37" s="289"/>
      <c r="Q37" s="289"/>
      <c r="R37" s="289"/>
      <c r="S37" s="289"/>
      <c r="T37" s="289"/>
      <c r="U37" s="289"/>
      <c r="V37" s="171"/>
      <c r="W37" s="171"/>
      <c r="X37" s="171"/>
      <c r="Y37" s="171"/>
      <c r="Z37" s="171"/>
      <c r="AA37" s="171"/>
      <c r="AB37" s="171"/>
      <c r="AC37" s="171"/>
      <c r="BK37" s="289" t="s">
        <v>5993</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XYxvVoYMOuGskgwcFZWBrwF9OOWggw6X9zk5ROxWtC+jDfF3PFmSXt9rDyQpznj/QeQxEuZQZudu7Peia1cuXA==" saltValue="melG/7yW/mwZELPbnz2+Q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v>
      </c>
      <c r="W68" s="54" t="s">
        <v>1052</v>
      </c>
      <c r="X68" s="54" t="s">
        <v>1053</v>
      </c>
      <c r="Y68" s="54" t="s">
        <v>1054</v>
      </c>
      <c r="Z68" s="54" t="s">
        <v>1055</v>
      </c>
      <c r="AA68" s="54" t="s">
        <v>1056</v>
      </c>
      <c r="AB68" s="54" t="s">
        <v>1050</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599" sqref="A599"/>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1083</v>
      </c>
      <c r="NF7" s="2" t="s">
        <v>725</v>
      </c>
      <c r="NG7" s="2" t="s">
        <v>747</v>
      </c>
      <c r="NH7" s="2" t="s">
        <v>736</v>
      </c>
      <c r="NI7" s="2" t="s">
        <v>924</v>
      </c>
      <c r="NJ7" s="2" t="s">
        <v>1133</v>
      </c>
      <c r="NK7" s="2" t="s">
        <v>1058</v>
      </c>
      <c r="NL7" s="2" t="s">
        <v>891</v>
      </c>
      <c r="NM7" s="2" t="s">
        <v>824</v>
      </c>
      <c r="NN7" s="2" t="s">
        <v>1140</v>
      </c>
      <c r="NO7" s="2" t="s">
        <v>813</v>
      </c>
      <c r="NP7" s="2" t="s">
        <v>872</v>
      </c>
      <c r="NQ7" s="2" t="s">
        <v>880</v>
      </c>
      <c r="NR7" s="2" t="s">
        <v>1147</v>
      </c>
      <c r="NS7" s="2" t="s">
        <v>1154</v>
      </c>
      <c r="NT7" s="2" t="s">
        <v>1190</v>
      </c>
      <c r="NU7" s="2" t="s">
        <v>1006</v>
      </c>
      <c r="NV7" s="2" t="s">
        <v>1126</v>
      </c>
      <c r="NW7" s="2" t="s">
        <v>758</v>
      </c>
      <c r="NX7" s="2" t="s">
        <v>972</v>
      </c>
      <c r="NY7" s="2" t="s">
        <v>946</v>
      </c>
      <c r="NZ7" s="2" t="s">
        <v>1091</v>
      </c>
      <c r="OA7" s="2" t="s">
        <v>802</v>
      </c>
      <c r="OB7" s="2" t="s">
        <v>991</v>
      </c>
      <c r="OC7" s="2" t="s">
        <v>857</v>
      </c>
      <c r="OD7" s="2" t="s">
        <v>1161</v>
      </c>
      <c r="OE7" s="2" t="s">
        <v>1075</v>
      </c>
      <c r="OF7" s="2" t="s">
        <v>769</v>
      </c>
      <c r="OG7" s="2" t="s">
        <v>935</v>
      </c>
      <c r="OH7" s="2" t="s">
        <v>1018</v>
      </c>
      <c r="OI7" s="2" t="s">
        <v>1098</v>
      </c>
      <c r="OJ7" s="2" t="s">
        <v>1105</v>
      </c>
      <c r="OK7" s="2" t="s">
        <v>1167</v>
      </c>
      <c r="OL7" s="2" t="s">
        <v>902</v>
      </c>
      <c r="OM7" s="2" t="s">
        <v>835</v>
      </c>
      <c r="ON7" s="2" t="s">
        <v>1195</v>
      </c>
      <c r="OO7" s="2" t="s">
        <v>1037</v>
      </c>
      <c r="OP7" s="2" t="s">
        <v>913</v>
      </c>
      <c r="OQ7" s="2" t="s">
        <v>1048</v>
      </c>
      <c r="OR7" s="2" t="s">
        <v>1026</v>
      </c>
      <c r="OS7" s="2" t="s">
        <v>1112</v>
      </c>
      <c r="OT7" s="2" t="s">
        <v>1119</v>
      </c>
      <c r="OU7" s="2" t="s">
        <v>1067</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21</v>
      </c>
      <c r="QV8" s="22" t="s">
        <v>3427</v>
      </c>
      <c r="QW8" s="22" t="s">
        <v>3428</v>
      </c>
      <c r="QX8" s="22" t="s">
        <v>3429</v>
      </c>
      <c r="QY8" s="22" t="s">
        <v>3430</v>
      </c>
      <c r="QZ8" s="22" t="s">
        <v>3431</v>
      </c>
      <c r="RA8" s="22" t="s">
        <v>3407</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21</v>
      </c>
      <c r="B599" s="4" t="s">
        <v>3682</v>
      </c>
      <c r="C599" s="22" t="s">
        <v>1686</v>
      </c>
      <c r="D599" s="22" t="s">
        <v>5066</v>
      </c>
      <c r="E599" s="161" t="s">
        <v>5067</v>
      </c>
      <c r="F599" s="4" t="s">
        <v>5068</v>
      </c>
      <c r="G599" s="25" t="s">
        <v>5069</v>
      </c>
      <c r="H599" s="6">
        <f t="shared" si="20"/>
        <v>17</v>
      </c>
    </row>
    <row r="600" spans="1:8" ht="27" x14ac:dyDescent="0.25">
      <c r="A600" s="4" t="s">
        <v>3427</v>
      </c>
      <c r="B600" s="4" t="s">
        <v>3682</v>
      </c>
      <c r="C600" s="22" t="s">
        <v>1689</v>
      </c>
      <c r="D600" s="22" t="s">
        <v>5070</v>
      </c>
      <c r="E600" s="2">
        <v>2802206000</v>
      </c>
      <c r="F600" s="4" t="s">
        <v>5071</v>
      </c>
      <c r="G600" s="25" t="s">
        <v>5072</v>
      </c>
      <c r="H600" s="6">
        <f t="shared" si="20"/>
        <v>32</v>
      </c>
    </row>
    <row r="601" spans="1:8" ht="27" x14ac:dyDescent="0.25">
      <c r="A601" s="4" t="s">
        <v>3428</v>
      </c>
      <c r="B601" s="4" t="s">
        <v>3682</v>
      </c>
      <c r="C601" s="22" t="s">
        <v>1692</v>
      </c>
      <c r="D601" s="22" t="s">
        <v>5073</v>
      </c>
      <c r="E601" s="2">
        <v>2501207000</v>
      </c>
      <c r="F601" s="4" t="s">
        <v>5074</v>
      </c>
      <c r="G601" s="25" t="s">
        <v>5075</v>
      </c>
      <c r="H601" s="6">
        <f t="shared" si="20"/>
        <v>31</v>
      </c>
    </row>
    <row r="602" spans="1:8" ht="27" x14ac:dyDescent="0.25">
      <c r="A602" s="4" t="s">
        <v>3429</v>
      </c>
      <c r="B602" s="4" t="s">
        <v>3682</v>
      </c>
      <c r="C602" s="22" t="s">
        <v>1695</v>
      </c>
      <c r="D602" s="22" t="s">
        <v>5076</v>
      </c>
      <c r="E602" s="2" t="s">
        <v>5077</v>
      </c>
      <c r="F602" s="4" t="s">
        <v>5078</v>
      </c>
      <c r="G602" s="25" t="s">
        <v>5079</v>
      </c>
      <c r="H602" s="6">
        <f t="shared" si="20"/>
        <v>23</v>
      </c>
    </row>
    <row r="603" spans="1:8" ht="27" x14ac:dyDescent="0.25">
      <c r="A603" s="4" t="s">
        <v>3430</v>
      </c>
      <c r="B603" s="4" t="s">
        <v>3682</v>
      </c>
      <c r="C603" s="22" t="s">
        <v>1698</v>
      </c>
      <c r="D603" s="22" t="s">
        <v>5080</v>
      </c>
      <c r="E603" s="2">
        <v>900201100</v>
      </c>
      <c r="F603" s="4" t="s">
        <v>5081</v>
      </c>
      <c r="G603" s="25" t="s">
        <v>5082</v>
      </c>
      <c r="H603" s="6">
        <f t="shared" si="20"/>
        <v>27</v>
      </c>
    </row>
    <row r="604" spans="1:8" ht="27" x14ac:dyDescent="0.25">
      <c r="A604" s="4" t="s">
        <v>3431</v>
      </c>
      <c r="B604" s="4" t="s">
        <v>3682</v>
      </c>
      <c r="C604" s="22" t="s">
        <v>1701</v>
      </c>
      <c r="D604" s="22" t="s">
        <v>5083</v>
      </c>
      <c r="E604" s="2">
        <v>1902101000</v>
      </c>
      <c r="F604" s="4" t="s">
        <v>5084</v>
      </c>
      <c r="G604" s="25" t="s">
        <v>5085</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5086</v>
      </c>
      <c r="E606" s="2">
        <v>2604318000</v>
      </c>
      <c r="F606" s="4" t="s">
        <v>5087</v>
      </c>
      <c r="G606" s="25" t="s">
        <v>5088</v>
      </c>
      <c r="H606" s="6">
        <f t="shared" si="20"/>
        <v>36</v>
      </c>
    </row>
    <row r="607" spans="1:8" ht="27" x14ac:dyDescent="0.25">
      <c r="A607" s="4" t="s">
        <v>3433</v>
      </c>
      <c r="B607" s="4" t="s">
        <v>3682</v>
      </c>
      <c r="C607" s="22" t="s">
        <v>1710</v>
      </c>
      <c r="D607" s="22" t="s">
        <v>5089</v>
      </c>
      <c r="E607" s="2">
        <v>2802717000</v>
      </c>
      <c r="F607" s="4" t="s">
        <v>5090</v>
      </c>
      <c r="G607" s="25" t="s">
        <v>5091</v>
      </c>
      <c r="H607" s="6">
        <f t="shared" si="20"/>
        <v>25</v>
      </c>
    </row>
    <row r="608" spans="1:8" ht="40.5" x14ac:dyDescent="0.25">
      <c r="A608" s="4" t="s">
        <v>3435</v>
      </c>
      <c r="B608" s="4" t="s">
        <v>3682</v>
      </c>
      <c r="C608" s="22" t="s">
        <v>1716</v>
      </c>
      <c r="D608" s="22" t="s">
        <v>5092</v>
      </c>
      <c r="E608" s="2">
        <v>502551000</v>
      </c>
      <c r="F608" s="4" t="s">
        <v>5093</v>
      </c>
      <c r="G608" s="25" t="s">
        <v>5094</v>
      </c>
      <c r="H608" s="6">
        <f t="shared" si="20"/>
        <v>27</v>
      </c>
    </row>
    <row r="609" spans="1:8" ht="27" x14ac:dyDescent="0.25">
      <c r="A609" s="4" t="s">
        <v>3436</v>
      </c>
      <c r="B609" s="4" t="s">
        <v>3682</v>
      </c>
      <c r="C609" s="22" t="s">
        <v>1719</v>
      </c>
      <c r="D609" s="22" t="s">
        <v>5095</v>
      </c>
      <c r="E609" s="2">
        <v>3105902000</v>
      </c>
      <c r="F609" s="4" t="s">
        <v>5096</v>
      </c>
      <c r="G609" s="25" t="s">
        <v>5097</v>
      </c>
      <c r="H609" s="6">
        <f t="shared" si="20"/>
        <v>30</v>
      </c>
    </row>
    <row r="610" spans="1:8" ht="27" x14ac:dyDescent="0.25">
      <c r="A610" s="4" t="s">
        <v>3437</v>
      </c>
      <c r="B610" s="4" t="s">
        <v>3682</v>
      </c>
      <c r="C610" s="22" t="s">
        <v>1722</v>
      </c>
      <c r="D610" s="22" t="s">
        <v>5098</v>
      </c>
      <c r="E610" s="2" t="s">
        <v>4142</v>
      </c>
      <c r="F610" s="4" t="s">
        <v>5099</v>
      </c>
      <c r="G610" s="25" t="s">
        <v>5100</v>
      </c>
      <c r="H610" s="6">
        <f t="shared" si="20"/>
        <v>24</v>
      </c>
    </row>
    <row r="611" spans="1:8" ht="27" x14ac:dyDescent="0.25">
      <c r="A611" s="4" t="s">
        <v>3438</v>
      </c>
      <c r="B611" s="4" t="s">
        <v>3682</v>
      </c>
      <c r="C611" s="22" t="s">
        <v>1728</v>
      </c>
      <c r="D611" s="22" t="s">
        <v>5101</v>
      </c>
      <c r="E611" s="2" t="s">
        <v>4148</v>
      </c>
      <c r="F611" s="4" t="s">
        <v>5102</v>
      </c>
      <c r="G611" s="25" t="s">
        <v>5103</v>
      </c>
      <c r="H611" s="6">
        <f t="shared" si="20"/>
        <v>22</v>
      </c>
    </row>
    <row r="612" spans="1:8" ht="27" x14ac:dyDescent="0.25">
      <c r="A612" s="4" t="s">
        <v>3439</v>
      </c>
      <c r="B612" s="4" t="s">
        <v>3682</v>
      </c>
      <c r="C612" s="22" t="s">
        <v>1731</v>
      </c>
      <c r="D612" s="22" t="s">
        <v>5104</v>
      </c>
      <c r="E612" s="2">
        <v>2007902000</v>
      </c>
      <c r="F612" s="4" t="s">
        <v>5105</v>
      </c>
      <c r="G612" s="25" t="s">
        <v>5106</v>
      </c>
      <c r="H612" s="6">
        <f t="shared" si="20"/>
        <v>19</v>
      </c>
    </row>
    <row r="613" spans="1:8" ht="27" x14ac:dyDescent="0.25">
      <c r="A613" s="4" t="s">
        <v>3442</v>
      </c>
      <c r="B613" s="4" t="s">
        <v>3682</v>
      </c>
      <c r="C613" s="22" t="s">
        <v>1740</v>
      </c>
      <c r="D613" s="22" t="s">
        <v>5107</v>
      </c>
      <c r="E613" s="2" t="s">
        <v>4162</v>
      </c>
      <c r="F613" s="4" t="s">
        <v>5108</v>
      </c>
      <c r="G613" s="25" t="s">
        <v>5109</v>
      </c>
      <c r="H613" s="6">
        <f t="shared" si="20"/>
        <v>24</v>
      </c>
    </row>
    <row r="614" spans="1:8" ht="27" x14ac:dyDescent="0.25">
      <c r="A614" s="4" t="s">
        <v>3443</v>
      </c>
      <c r="B614" s="4" t="s">
        <v>3682</v>
      </c>
      <c r="C614" s="22" t="s">
        <v>1743</v>
      </c>
      <c r="D614" s="22" t="s">
        <v>5110</v>
      </c>
      <c r="E614" s="2" t="s">
        <v>4166</v>
      </c>
      <c r="F614" s="4" t="s">
        <v>5111</v>
      </c>
      <c r="G614" s="25" t="s">
        <v>5112</v>
      </c>
      <c r="H614" s="6">
        <f t="shared" si="20"/>
        <v>23</v>
      </c>
    </row>
    <row r="615" spans="1:8" ht="27" x14ac:dyDescent="0.25">
      <c r="A615" s="4" t="s">
        <v>3445</v>
      </c>
      <c r="B615" s="4" t="s">
        <v>3682</v>
      </c>
      <c r="C615" s="22" t="s">
        <v>1749</v>
      </c>
      <c r="D615" s="22" t="s">
        <v>5113</v>
      </c>
      <c r="E615" s="2" t="s">
        <v>5114</v>
      </c>
      <c r="F615" s="4" t="s">
        <v>5115</v>
      </c>
      <c r="G615" s="25" t="s">
        <v>5116</v>
      </c>
      <c r="H615" s="6">
        <f t="shared" si="20"/>
        <v>21</v>
      </c>
    </row>
    <row r="616" spans="1:8" ht="27" x14ac:dyDescent="0.25">
      <c r="A616" s="4" t="s">
        <v>3447</v>
      </c>
      <c r="B616" s="4" t="s">
        <v>3682</v>
      </c>
      <c r="C616" s="22" t="s">
        <v>1758</v>
      </c>
      <c r="D616" s="22" t="s">
        <v>5117</v>
      </c>
      <c r="E616" s="2">
        <v>3018902000</v>
      </c>
      <c r="F616" s="4" t="s">
        <v>5118</v>
      </c>
      <c r="G616" s="25" t="s">
        <v>5119</v>
      </c>
      <c r="H616" s="6">
        <f t="shared" si="20"/>
        <v>19</v>
      </c>
    </row>
    <row r="617" spans="1:8" ht="27" x14ac:dyDescent="0.25">
      <c r="A617" s="4" t="s">
        <v>3448</v>
      </c>
      <c r="B617" s="4" t="s">
        <v>3682</v>
      </c>
      <c r="C617" s="22" t="s">
        <v>1761</v>
      </c>
      <c r="D617" s="22" t="s">
        <v>5120</v>
      </c>
      <c r="E617" s="2" t="s">
        <v>4183</v>
      </c>
      <c r="F617" s="4" t="s">
        <v>5121</v>
      </c>
      <c r="G617" s="25" t="s">
        <v>5122</v>
      </c>
      <c r="H617" s="6">
        <f t="shared" si="20"/>
        <v>22</v>
      </c>
    </row>
    <row r="618" spans="1:8" ht="27" x14ac:dyDescent="0.25">
      <c r="A618" s="4" t="s">
        <v>3434</v>
      </c>
      <c r="B618" s="4" t="s">
        <v>3682</v>
      </c>
      <c r="C618" s="22" t="s">
        <v>1713</v>
      </c>
      <c r="D618" s="22" t="s">
        <v>5123</v>
      </c>
      <c r="E618" s="2" t="s">
        <v>5124</v>
      </c>
      <c r="F618" s="4" t="s">
        <v>5125</v>
      </c>
      <c r="G618" s="25" t="s">
        <v>5126</v>
      </c>
      <c r="H618" s="6">
        <f t="shared" si="20"/>
        <v>22</v>
      </c>
    </row>
    <row r="619" spans="1:8" ht="27" x14ac:dyDescent="0.25">
      <c r="A619" s="4" t="s">
        <v>3449</v>
      </c>
      <c r="B619" s="4" t="s">
        <v>3682</v>
      </c>
      <c r="C619" s="22" t="s">
        <v>1725</v>
      </c>
      <c r="D619" s="22" t="s">
        <v>5127</v>
      </c>
      <c r="E619" s="2">
        <v>800502000</v>
      </c>
      <c r="F619" s="4" t="s">
        <v>5128</v>
      </c>
      <c r="G619" s="25" t="s">
        <v>5129</v>
      </c>
      <c r="H619" s="6">
        <f t="shared" si="20"/>
        <v>28</v>
      </c>
    </row>
    <row r="620" spans="1:8" ht="27" x14ac:dyDescent="0.25">
      <c r="A620" s="4" t="s">
        <v>3440</v>
      </c>
      <c r="B620" s="4" t="s">
        <v>3682</v>
      </c>
      <c r="C620" s="22" t="s">
        <v>1734</v>
      </c>
      <c r="D620" s="22" t="s">
        <v>5130</v>
      </c>
      <c r="E620" s="2">
        <v>2402801000</v>
      </c>
      <c r="F620" s="4" t="s">
        <v>5131</v>
      </c>
      <c r="G620" s="25" t="s">
        <v>5132</v>
      </c>
      <c r="H620" s="6">
        <f t="shared" si="20"/>
        <v>21</v>
      </c>
    </row>
    <row r="621" spans="1:8" ht="27" x14ac:dyDescent="0.25">
      <c r="A621" s="4" t="s">
        <v>3441</v>
      </c>
      <c r="B621" s="4" t="s">
        <v>3682</v>
      </c>
      <c r="C621" s="22" t="s">
        <v>1737</v>
      </c>
      <c r="D621" s="22" t="s">
        <v>5133</v>
      </c>
      <c r="E621" s="2" t="s">
        <v>4157</v>
      </c>
      <c r="F621" s="4" t="s">
        <v>5134</v>
      </c>
      <c r="G621" s="25" t="s">
        <v>5135</v>
      </c>
      <c r="H621" s="6">
        <f t="shared" si="20"/>
        <v>21</v>
      </c>
    </row>
    <row r="622" spans="1:8" ht="27" x14ac:dyDescent="0.25">
      <c r="A622" s="4" t="s">
        <v>3444</v>
      </c>
      <c r="B622" s="4" t="s">
        <v>3682</v>
      </c>
      <c r="C622" s="22" t="s">
        <v>1746</v>
      </c>
      <c r="D622" s="22" t="s">
        <v>5136</v>
      </c>
      <c r="E622" s="2">
        <v>200304000</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A2DECE47-E02E-4DC1-A031-261143470F2D}">
  <ds:schemaRefs>
    <ds:schemaRef ds:uri="http://schemas.microsoft.com/sharepoint/v3/contenttype/forms"/>
  </ds:schemaRefs>
</ds:datastoreItem>
</file>

<file path=customXml/itemProps2.xml><?xml version="1.0" encoding="utf-8"?>
<ds:datastoreItem xmlns:ds="http://schemas.openxmlformats.org/officeDocument/2006/customXml" ds:itemID="{B25B0827-0E32-4E61-98CD-522A2C60A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D9D8FF-4264-4004-A6D1-8D63B0AC72E1}">
  <ds:schemaRefs>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http://purl.org/dc/terms/"/>
    <ds:schemaRef ds:uri="d0b664d8-6db7-42e5-a536-11f1146fb191"/>
    <ds:schemaRef ds:uri="http://purl.org/dc/elements/1.1/"/>
    <ds:schemaRef ds:uri="d35c3eee-87c5-428e-a721-e6dae76e62db"/>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Antonio Garduño Arellano</cp:lastModifiedBy>
  <cp:revision/>
  <cp:lastPrinted>2024-12-18T18:44:09Z</cp:lastPrinted>
  <dcterms:created xsi:type="dcterms:W3CDTF">2011-06-15T18:07:32Z</dcterms:created>
  <dcterms:modified xsi:type="dcterms:W3CDTF">2024-12-18T18:44:13Z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